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Rozpracovane\Kros231\Export\"/>
    </mc:Choice>
  </mc:AlternateContent>
  <bookViews>
    <workbookView xWindow="0" yWindow="0" windowWidth="0" windowHeight="0"/>
  </bookViews>
  <sheets>
    <sheet name="Rekapitulace stavby" sheetId="1" r:id="rId1"/>
    <sheet name="23904 - Oprava střešního 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'23904 - Oprava střešního ...'!$C$89:$K$287</definedName>
    <definedName name="_xlnm.Print_Area" localSheetId="1">'23904 - Oprava střešního ...'!$C$4:$J$37,'23904 - Oprava střešního ...'!$C$43:$J$73,'23904 - Oprava střešního ...'!$C$79:$K$287</definedName>
    <definedName name="_xlnm.Print_Titles" localSheetId="1">'23904 - Oprava střešního ...'!$89:$89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151"/>
  <c r="J35"/>
  <c r="J34"/>
  <c i="1" r="AY55"/>
  <c i="2" r="J33"/>
  <c i="1" r="AX55"/>
  <c i="2" r="BI286"/>
  <c r="BH286"/>
  <c r="BG286"/>
  <c r="BF286"/>
  <c r="T286"/>
  <c r="T285"/>
  <c r="R286"/>
  <c r="R285"/>
  <c r="P286"/>
  <c r="P285"/>
  <c r="BI283"/>
  <c r="BH283"/>
  <c r="BG283"/>
  <c r="BF283"/>
  <c r="T283"/>
  <c r="R283"/>
  <c r="P283"/>
  <c r="BI281"/>
  <c r="BH281"/>
  <c r="BG281"/>
  <c r="BF281"/>
  <c r="T281"/>
  <c r="R281"/>
  <c r="P281"/>
  <c r="BI274"/>
  <c r="BH274"/>
  <c r="BG274"/>
  <c r="BF274"/>
  <c r="T274"/>
  <c r="R274"/>
  <c r="P274"/>
  <c r="BI269"/>
  <c r="BH269"/>
  <c r="BG269"/>
  <c r="BF269"/>
  <c r="T269"/>
  <c r="R269"/>
  <c r="P269"/>
  <c r="BI267"/>
  <c r="BH267"/>
  <c r="BG267"/>
  <c r="BF267"/>
  <c r="T267"/>
  <c r="R267"/>
  <c r="P267"/>
  <c r="BI260"/>
  <c r="BH260"/>
  <c r="BG260"/>
  <c r="BF260"/>
  <c r="T260"/>
  <c r="R260"/>
  <c r="P260"/>
  <c r="BI254"/>
  <c r="BH254"/>
  <c r="BG254"/>
  <c r="BF254"/>
  <c r="T254"/>
  <c r="R254"/>
  <c r="P254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3"/>
  <c r="BH233"/>
  <c r="BG233"/>
  <c r="BF233"/>
  <c r="T233"/>
  <c r="T232"/>
  <c r="R233"/>
  <c r="R232"/>
  <c r="P233"/>
  <c r="P232"/>
  <c r="BI230"/>
  <c r="BH230"/>
  <c r="BG230"/>
  <c r="BF230"/>
  <c r="T230"/>
  <c r="R230"/>
  <c r="P230"/>
  <c r="BI224"/>
  <c r="BH224"/>
  <c r="BG224"/>
  <c r="BF224"/>
  <c r="T224"/>
  <c r="R224"/>
  <c r="P224"/>
  <c r="BI218"/>
  <c r="BH218"/>
  <c r="BG218"/>
  <c r="BF218"/>
  <c r="T218"/>
  <c r="R218"/>
  <c r="P218"/>
  <c r="BI212"/>
  <c r="BH212"/>
  <c r="BG212"/>
  <c r="BF212"/>
  <c r="T212"/>
  <c r="R212"/>
  <c r="P212"/>
  <c r="BI206"/>
  <c r="BH206"/>
  <c r="BG206"/>
  <c r="BF206"/>
  <c r="T206"/>
  <c r="R206"/>
  <c r="P206"/>
  <c r="BI200"/>
  <c r="BH200"/>
  <c r="BG200"/>
  <c r="BF200"/>
  <c r="T200"/>
  <c r="R200"/>
  <c r="P200"/>
  <c r="BI196"/>
  <c r="BH196"/>
  <c r="BG196"/>
  <c r="BF196"/>
  <c r="T196"/>
  <c r="R196"/>
  <c r="P196"/>
  <c r="BI189"/>
  <c r="BH189"/>
  <c r="BG189"/>
  <c r="BF189"/>
  <c r="T189"/>
  <c r="R189"/>
  <c r="P189"/>
  <c r="BI184"/>
  <c r="BH184"/>
  <c r="BG184"/>
  <c r="BF184"/>
  <c r="T184"/>
  <c r="R184"/>
  <c r="P184"/>
  <c r="BI178"/>
  <c r="BH178"/>
  <c r="BG178"/>
  <c r="BF178"/>
  <c r="T178"/>
  <c r="R178"/>
  <c r="P178"/>
  <c r="BI176"/>
  <c r="BH176"/>
  <c r="BG176"/>
  <c r="BF176"/>
  <c r="T176"/>
  <c r="R176"/>
  <c r="P176"/>
  <c r="BI170"/>
  <c r="BH170"/>
  <c r="BG170"/>
  <c r="BF170"/>
  <c r="T170"/>
  <c r="R170"/>
  <c r="P170"/>
  <c r="BI164"/>
  <c r="BH164"/>
  <c r="BG164"/>
  <c r="BF164"/>
  <c r="T164"/>
  <c r="R164"/>
  <c r="P164"/>
  <c r="BI158"/>
  <c r="BH158"/>
  <c r="BG158"/>
  <c r="BF158"/>
  <c r="T158"/>
  <c r="R158"/>
  <c r="P158"/>
  <c r="BI153"/>
  <c r="BH153"/>
  <c r="BG153"/>
  <c r="BF153"/>
  <c r="T153"/>
  <c r="R153"/>
  <c r="P153"/>
  <c r="J64"/>
  <c r="BI148"/>
  <c r="BH148"/>
  <c r="BG148"/>
  <c r="BF148"/>
  <c r="T148"/>
  <c r="T147"/>
  <c r="R148"/>
  <c r="R147"/>
  <c r="P148"/>
  <c r="P147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3"/>
  <c r="BH123"/>
  <c r="BG123"/>
  <c r="BF123"/>
  <c r="T123"/>
  <c r="R123"/>
  <c r="P123"/>
  <c r="BI117"/>
  <c r="BH117"/>
  <c r="BG117"/>
  <c r="BF117"/>
  <c r="T117"/>
  <c r="R117"/>
  <c r="P117"/>
  <c r="BI112"/>
  <c r="BH112"/>
  <c r="BG112"/>
  <c r="BF112"/>
  <c r="T112"/>
  <c r="R112"/>
  <c r="P112"/>
  <c r="BI109"/>
  <c r="BH109"/>
  <c r="BG109"/>
  <c r="BF109"/>
  <c r="T109"/>
  <c r="R109"/>
  <c r="P109"/>
  <c r="BI103"/>
  <c r="BH103"/>
  <c r="BG103"/>
  <c r="BF103"/>
  <c r="T103"/>
  <c r="R103"/>
  <c r="P103"/>
  <c r="BI98"/>
  <c r="BH98"/>
  <c r="BG98"/>
  <c r="BF98"/>
  <c r="T98"/>
  <c r="R98"/>
  <c r="P98"/>
  <c r="BI93"/>
  <c r="BH93"/>
  <c r="BG93"/>
  <c r="BF93"/>
  <c r="T93"/>
  <c r="T92"/>
  <c r="R93"/>
  <c r="R92"/>
  <c r="P93"/>
  <c r="P92"/>
  <c r="J87"/>
  <c r="J86"/>
  <c r="F86"/>
  <c r="F84"/>
  <c r="E82"/>
  <c r="J51"/>
  <c r="J50"/>
  <c r="F50"/>
  <c r="F48"/>
  <c r="E46"/>
  <c r="J16"/>
  <c r="E16"/>
  <c r="F87"/>
  <c r="J15"/>
  <c r="J10"/>
  <c r="J48"/>
  <c i="1" r="L50"/>
  <c r="AM50"/>
  <c r="AM49"/>
  <c r="L49"/>
  <c r="AM47"/>
  <c r="L47"/>
  <c r="L45"/>
  <c r="L44"/>
  <c i="2" r="BK281"/>
  <c r="J249"/>
  <c r="BK230"/>
  <c r="J196"/>
  <c r="J170"/>
  <c r="BK148"/>
  <c r="J128"/>
  <c r="J109"/>
  <c r="J98"/>
  <c r="J281"/>
  <c r="BK254"/>
  <c r="BK237"/>
  <c r="J200"/>
  <c r="J164"/>
  <c r="J133"/>
  <c r="J103"/>
  <c r="BK283"/>
  <c r="J267"/>
  <c r="BK251"/>
  <c r="J243"/>
  <c r="J233"/>
  <c r="BK218"/>
  <c r="BK200"/>
  <c r="BK178"/>
  <c r="BK164"/>
  <c r="J145"/>
  <c r="BK133"/>
  <c r="BK131"/>
  <c r="BK112"/>
  <c r="J93"/>
  <c r="J283"/>
  <c r="BK267"/>
  <c r="J251"/>
  <c r="J240"/>
  <c r="J218"/>
  <c r="BK189"/>
  <c r="BK170"/>
  <c r="BK145"/>
  <c r="J131"/>
  <c r="BK98"/>
  <c r="BK249"/>
  <c r="BK212"/>
  <c r="BK176"/>
  <c r="J142"/>
  <c r="BK109"/>
  <c r="BK269"/>
  <c r="J254"/>
  <c r="BK240"/>
  <c r="J212"/>
  <c r="J184"/>
  <c r="BK158"/>
  <c r="J140"/>
  <c r="J123"/>
  <c r="BK286"/>
  <c r="J269"/>
  <c r="BK243"/>
  <c r="BK224"/>
  <c r="BK184"/>
  <c r="J148"/>
  <c r="J117"/>
  <c i="1" r="AS54"/>
  <c i="2" r="BK274"/>
  <c r="J260"/>
  <c r="J250"/>
  <c r="J237"/>
  <c r="J224"/>
  <c r="BK206"/>
  <c r="J189"/>
  <c r="J176"/>
  <c r="BK153"/>
  <c r="BK142"/>
  <c r="BK123"/>
  <c r="BK117"/>
  <c r="BK103"/>
  <c r="J286"/>
  <c r="J274"/>
  <c r="BK260"/>
  <c r="BK250"/>
  <c r="BK233"/>
  <c r="J206"/>
  <c r="J178"/>
  <c r="J153"/>
  <c r="BK140"/>
  <c r="J112"/>
  <c r="BK93"/>
  <c r="J230"/>
  <c r="BK196"/>
  <c r="J158"/>
  <c r="BK128"/>
  <c l="1" r="T111"/>
  <c r="P253"/>
  <c r="R253"/>
  <c r="P111"/>
  <c r="R111"/>
  <c r="T253"/>
  <c r="BK97"/>
  <c r="J97"/>
  <c r="J58"/>
  <c r="T97"/>
  <c r="T122"/>
  <c r="T139"/>
  <c r="P152"/>
  <c r="T236"/>
  <c r="P266"/>
  <c r="P280"/>
  <c r="P279"/>
  <c r="P97"/>
  <c r="BK122"/>
  <c r="J122"/>
  <c r="J60"/>
  <c r="R122"/>
  <c r="P139"/>
  <c r="BK152"/>
  <c r="R152"/>
  <c r="P236"/>
  <c r="BK266"/>
  <c r="J266"/>
  <c r="J69"/>
  <c r="T266"/>
  <c r="BK280"/>
  <c r="J280"/>
  <c r="J71"/>
  <c r="R280"/>
  <c r="R279"/>
  <c r="T280"/>
  <c r="T279"/>
  <c r="R97"/>
  <c r="P122"/>
  <c r="BK139"/>
  <c r="J139"/>
  <c r="J61"/>
  <c r="R139"/>
  <c r="T152"/>
  <c r="T150"/>
  <c r="BK236"/>
  <c r="J236"/>
  <c r="J67"/>
  <c r="R236"/>
  <c r="R266"/>
  <c r="BK92"/>
  <c r="J92"/>
  <c r="J57"/>
  <c r="BK232"/>
  <c r="J232"/>
  <c r="J66"/>
  <c r="BK111"/>
  <c r="J111"/>
  <c r="J59"/>
  <c r="BK253"/>
  <c r="J253"/>
  <c r="J68"/>
  <c r="BK147"/>
  <c r="J147"/>
  <c r="J62"/>
  <c r="BK285"/>
  <c r="J285"/>
  <c r="J72"/>
  <c r="F51"/>
  <c r="J84"/>
  <c r="BE93"/>
  <c r="BE103"/>
  <c r="BE109"/>
  <c r="BE117"/>
  <c r="BE123"/>
  <c r="BE131"/>
  <c r="BE142"/>
  <c r="BE148"/>
  <c r="BE164"/>
  <c r="BE170"/>
  <c r="BE178"/>
  <c r="BE184"/>
  <c r="BE189"/>
  <c r="BE206"/>
  <c r="BE224"/>
  <c r="BE230"/>
  <c r="BE240"/>
  <c r="BE243"/>
  <c r="BE249"/>
  <c r="BE250"/>
  <c r="BE254"/>
  <c r="BE260"/>
  <c r="BE274"/>
  <c r="BE281"/>
  <c r="BE286"/>
  <c r="BE98"/>
  <c r="BE112"/>
  <c r="BE128"/>
  <c r="BE133"/>
  <c r="BE140"/>
  <c r="BE145"/>
  <c r="BE153"/>
  <c r="BE158"/>
  <c r="BE176"/>
  <c r="BE196"/>
  <c r="BE200"/>
  <c r="BE212"/>
  <c r="BE218"/>
  <c r="BE233"/>
  <c r="BE237"/>
  <c r="BE251"/>
  <c r="BE267"/>
  <c r="BE269"/>
  <c r="BE283"/>
  <c r="J32"/>
  <c i="1" r="AW55"/>
  <c i="2" r="F35"/>
  <c i="1" r="BD55"/>
  <c r="BD54"/>
  <c r="W33"/>
  <c i="2" r="F34"/>
  <c i="1" r="BC55"/>
  <c r="BC54"/>
  <c r="W32"/>
  <c i="2" r="F33"/>
  <c i="1" r="BB55"/>
  <c r="BB54"/>
  <c r="AX54"/>
  <c i="2" r="F32"/>
  <c i="1" r="BA55"/>
  <c r="BA54"/>
  <c r="W30"/>
  <c i="2" l="1" r="R91"/>
  <c r="P91"/>
  <c r="T91"/>
  <c r="T90"/>
  <c r="BK150"/>
  <c r="J150"/>
  <c r="J63"/>
  <c r="P150"/>
  <c r="P90"/>
  <c i="1" r="AU55"/>
  <c i="2" r="R150"/>
  <c r="R90"/>
  <c r="BK91"/>
  <c r="J91"/>
  <c r="J56"/>
  <c r="J152"/>
  <c r="J65"/>
  <c r="BK279"/>
  <c r="J279"/>
  <c r="J70"/>
  <c i="1" r="AY54"/>
  <c i="2" r="J31"/>
  <c i="1" r="AV55"/>
  <c r="AT55"/>
  <c r="AU54"/>
  <c r="AW54"/>
  <c r="AK30"/>
  <c i="2" r="F31"/>
  <c i="1" r="AZ55"/>
  <c r="AZ54"/>
  <c r="AV54"/>
  <c r="AK29"/>
  <c r="W31"/>
  <c i="2" l="1" r="BK90"/>
  <c r="J90"/>
  <c r="J55"/>
  <c i="1" r="W29"/>
  <c r="AT54"/>
  <c i="2" l="1" r="J28"/>
  <c i="1" r="AG55"/>
  <c r="AG54"/>
  <c r="AK26"/>
  <c r="AK35"/>
  <c l="1" r="AN54"/>
  <c i="2" r="J37"/>
  <c i="1"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<sst xmlns="http://schemas.openxmlformats.org/spreadsheetml/2006/main">
  <si>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</si>
  <si>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</si>
  <si>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</si>
  <si>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</si>
  <si>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</si>
  <si>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{98522ae9-92de-4890-afbc-838e8a6a0cf2}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</si>
  <si>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</si>
  <si>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</si>
  <si>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</si>
  <si>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</si>
  <si>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</si>
  <si>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</si>
  <si>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</si>
  <si>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</si>
  <si>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23904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</si>
  <si>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</si>
  <si>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</si>
  <si>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 xml:space="preserve">Oprava střešního pláště terasy  2NP Vodojemu Kolín</t>
  </si>
  <si>
    <t>KSO:</t>
  </si>
  <si>
    <t/>
  </si>
  <si>
    <t>CC-CZ:</t>
  </si>
  <si>
    <t>Místo:</t>
  </si>
  <si>
    <t>p.č. 2658 KU Kolín</t>
  </si>
  <si>
    <t>Datum:</t>
  </si>
  <si>
    <t>15. 5. 2023</t>
  </si>
  <si>
    <t>Zadavatel:</t>
  </si>
  <si>
    <t>IČ:</t>
  </si>
  <si>
    <t>Město Kolín</t>
  </si>
  <si>
    <t>DIČ:</t>
  </si>
  <si>
    <t>Uchazeč:</t>
  </si>
  <si>
    <t>Vyplň údaj</t>
  </si>
  <si>
    <t>Projektant:</t>
  </si>
  <si>
    <t>Kutnohorská stavební projekce -ing. Z. Hádková</t>
  </si>
  <si>
    <t>True</t>
  </si>
  <si>
    <t>Zpracovatel:</t>
  </si>
  <si>
    <t>Hádková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</si>
  <si>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</si>
  <si>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</si>
  <si>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</si>
  <si>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</si>
  <si>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</si>
  <si>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</si>
  <si>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</si>
  <si>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</si>
  <si>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</si>
  <si>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</si>
  <si>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</si>
  <si>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</si>
  <si>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</si>
  <si>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</si>
  <si>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</si>
  <si>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</si>
  <si>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</si>
  <si>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</si>
  <si>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</si>
  <si>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</si>
  <si>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</si>
  <si>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</si>
  <si>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</si>
  <si>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</si>
  <si>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</si>
  <si>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</si>
  <si>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</si>
  <si>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</si>
  <si>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</si>
  <si>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</si>
  <si>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</si>
  <si>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</si>
  <si>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</si>
  <si>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</si>
  <si>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</si>
  <si>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</si>
  <si>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</si>
  <si>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</si>
  <si>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</si>
  <si>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</si>
  <si>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</si>
  <si>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</si>
  <si>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</si>
  <si>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</si>
  <si>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</si>
  <si>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</si>
  <si>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</si>
  <si>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</si>
  <si>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</si>
  <si>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</si>
  <si>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5 - Komunikace pozemní</t>
  </si>
  <si>
    <t xml:space="preserve">    6 - Úpravy povrchů, podlahy a osazování výplní</t>
  </si>
  <si>
    <t xml:space="preserve">    62 - Úprava povrchů vnější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</si>
  <si>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</si>
  <si>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</si>
  <si>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</si>
  <si>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</si>
  <si>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</si>
  <si>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</si>
  <si>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721 - Zdravotechnika - vnitřní kanalizace</t>
  </si>
  <si>
    <t xml:space="preserve">    764 - Konstrukce klempířské</t>
  </si>
  <si>
    <t xml:space="preserve">    776 - Podlahy povlakové</t>
  </si>
  <si>
    <t xml:space="preserve">    783 - Dokončovací práce - nátěry</t>
  </si>
  <si>
    <t>VRN - Vedlejší rozpočtové náklady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</si>
  <si>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</si>
  <si>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</si>
  <si>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</si>
  <si>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</si>
  <si>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</si>
  <si>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</si>
  <si>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</si>
  <si>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</si>
  <si>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</si>
  <si>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</si>
  <si>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</si>
  <si>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</si>
  <si>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</si>
  <si>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</si>
  <si>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</si>
  <si>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</si>
  <si>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</si>
  <si>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</si>
  <si>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</si>
  <si>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</si>
  <si>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</si>
  <si>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596991119</t>
  </si>
  <si>
    <t>Řezání betonové, kameninové a kamenné dlažby do oblouku tl do 30 mm</t>
  </si>
  <si>
    <t>m</t>
  </si>
  <si>
    <t>4</t>
  </si>
  <si>
    <t>-517402096</t>
  </si>
  <si>
    <t>VV</t>
  </si>
  <si>
    <t>6,28*5,8*0,5</t>
  </si>
  <si>
    <t>6,28*10,2*0,5</t>
  </si>
  <si>
    <t>Součet</t>
  </si>
  <si>
    <t>6</t>
  </si>
  <si>
    <t>Úpravy povrchů, podlahy a osazování výplní</t>
  </si>
  <si>
    <t>621325203</t>
  </si>
  <si>
    <t>Oprava vápenocementové omítky vnějších ploch stupně členitosti 1 štukové podhledů, v rozsahu opravované plochy přes 30 do 50%</t>
  </si>
  <si>
    <t>m2</t>
  </si>
  <si>
    <t>CS ÚRS 2023 01</t>
  </si>
  <si>
    <t>1733434102</t>
  </si>
  <si>
    <t>Online PSC</t>
  </si>
  <si>
    <t>https://podminky.urs.cz/item/CS_URS_2023_01/621325203</t>
  </si>
  <si>
    <t>3,14*10,2*10,2</t>
  </si>
  <si>
    <t>-3,14*5,8*5,8</t>
  </si>
  <si>
    <t>3</t>
  </si>
  <si>
    <t>636311111</t>
  </si>
  <si>
    <t>Kladení dlažby z betonových dlaždic na sucho na terče z umělé hmoty o rozměru dlažby 30x30 cm, o výšce terče do 25 mm</t>
  </si>
  <si>
    <t>72819143</t>
  </si>
  <si>
    <t>https://podminky.urs.cz/item/CS_URS_2023_01/636311111</t>
  </si>
  <si>
    <t>-2*1,8*4,8</t>
  </si>
  <si>
    <t>M</t>
  </si>
  <si>
    <t>59245320</t>
  </si>
  <si>
    <t>dlažba plošná betonová 300x300x30 mm přírodní 20%</t>
  </si>
  <si>
    <t>8</t>
  </si>
  <si>
    <t>-1584335762</t>
  </si>
  <si>
    <t>203,776*0,2 'Přepočtené koeficientem množství</t>
  </si>
  <si>
    <t>62</t>
  </si>
  <si>
    <t>Úprava povrchů vnější</t>
  </si>
  <si>
    <t>621131111</t>
  </si>
  <si>
    <t>Podkladní a spojovací vrstva vnějších omítaných ploch polymercementový spojovací můstek nanášený ručně podhledů</t>
  </si>
  <si>
    <t>1312755320</t>
  </si>
  <si>
    <t>https://podminky.urs.cz/item/CS_URS_2023_01/621131111</t>
  </si>
  <si>
    <t>629991001</t>
  </si>
  <si>
    <t>Zakrytí vnějších ploch před znečištěním včetně pozdějšího odkrytí ploch podélných rovných (např. chodníků) fólií položenou volně</t>
  </si>
  <si>
    <t>1520225918</t>
  </si>
  <si>
    <t>https://podminky.urs.cz/item/CS_URS_2023_01/629991001</t>
  </si>
  <si>
    <t>10,75*10,75*3,14</t>
  </si>
  <si>
    <t>-5,8*5,8*3,14</t>
  </si>
  <si>
    <t>9</t>
  </si>
  <si>
    <t>Ostatní konstrukce a práce, bourání</t>
  </si>
  <si>
    <t>7</t>
  </si>
  <si>
    <t>943211111</t>
  </si>
  <si>
    <t>Montáž lešení prostorového rámového lehkého pracovního s podlahami s provozním zatížením tř. 3 do 200 kg/m2, výšky do 10 m</t>
  </si>
  <si>
    <t>m3</t>
  </si>
  <si>
    <t>1629095720</t>
  </si>
  <si>
    <t>https://podminky.urs.cz/item/CS_URS_2023_01/943211111</t>
  </si>
  <si>
    <t>3,14*10,2*10,2*2</t>
  </si>
  <si>
    <t>-3,14*5,8*5,8*2</t>
  </si>
  <si>
    <t>943211211</t>
  </si>
  <si>
    <t>Montáž lešení prostorového rámového lehkého pracovního s podlahami Příplatek za první a každý další den použití lešení k ceně -1111</t>
  </si>
  <si>
    <t>1330063012</t>
  </si>
  <si>
    <t>https://podminky.urs.cz/item/CS_URS_2023_01/943211211</t>
  </si>
  <si>
    <t>442,112*30 'Přepočtené koeficientem množství</t>
  </si>
  <si>
    <t>943211811</t>
  </si>
  <si>
    <t>Demontáž lešení prostorového rámového lehkého pracovního s podlahami s provozním zatížením tř. 3 do 200 kg/m2, výšky do 10 m</t>
  </si>
  <si>
    <t>-1186938599</t>
  </si>
  <si>
    <t>https://podminky.urs.cz/item/CS_URS_2023_01/943211811</t>
  </si>
  <si>
    <t>10</t>
  </si>
  <si>
    <t>965081423</t>
  </si>
  <si>
    <t>Bourání podlah z dlaždic bez podkladního lože nebo mazaniny, s jakoukoliv výplní spár betonových kladených na terče výšky do 100 mm, plochy přes 1 m2 pro další použití</t>
  </si>
  <si>
    <t>1900666647</t>
  </si>
  <si>
    <t>https://podminky.urs.cz/item/CS_URS_2023_01/965081423</t>
  </si>
  <si>
    <t>997</t>
  </si>
  <si>
    <t>Přesun sutě</t>
  </si>
  <si>
    <t>11</t>
  </si>
  <si>
    <t>997013151</t>
  </si>
  <si>
    <t>Vnitrostaveništní doprava suti a vybouraných hmot vodorovně do 50 m svisle s omezením mechanizace pro budovy a haly výšky do 6 m</t>
  </si>
  <si>
    <t>t</t>
  </si>
  <si>
    <t>527748625</t>
  </si>
  <si>
    <t>https://podminky.urs.cz/item/CS_URS_2023_01/997013151</t>
  </si>
  <si>
    <t>12</t>
  </si>
  <si>
    <t>997013501</t>
  </si>
  <si>
    <t>Odvoz suti a vybouraných hmot na skládku nebo meziskládku se složením, na vzdálenost do 1 km</t>
  </si>
  <si>
    <t>-1597654648</t>
  </si>
  <si>
    <t>https://podminky.urs.cz/item/CS_URS_2023_01/997013501</t>
  </si>
  <si>
    <t>1,15*10 'Přepočtené koeficientem množství</t>
  </si>
  <si>
    <t>13</t>
  </si>
  <si>
    <t>997013813</t>
  </si>
  <si>
    <t>Poplatek za uložení stavebního odpadu na skládce (skládkovné) z plastických hmot zatříděného do Katalogu odpadů pod kódem 17 02 03</t>
  </si>
  <si>
    <t>-1568439436</t>
  </si>
  <si>
    <t>https://podminky.urs.cz/item/CS_URS_2023_01/997013813</t>
  </si>
  <si>
    <t>998</t>
  </si>
  <si>
    <t>Přesun hmot</t>
  </si>
  <si>
    <t>14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</si>
  <si>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</si>
  <si>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</si>
  <si>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304100627</t>
  </si>
  <si>
    <t>https://podminky.urs.cz/item/CS_URS_2023_01/998011001</t>
  </si>
  <si>
    <t>PSV</t>
  </si>
  <si>
    <t>Práce a dodávky PSV</t>
  </si>
  <si>
    <t>711</t>
  </si>
  <si>
    <t>Izolace proti vodě, vlhkosti a plynům</t>
  </si>
  <si>
    <t>712</t>
  </si>
  <si>
    <t>Povlakové krytiny</t>
  </si>
  <si>
    <t>712312118.WBR</t>
  </si>
  <si>
    <t>Povlakové krytiny střech plochých do 10° za studena nátěrem polyuretanovým vyztuženým vlákny pro složité detaily střech Weberdry PUR detail atiky</t>
  </si>
  <si>
    <t>16</t>
  </si>
  <si>
    <t>-1578166898</t>
  </si>
  <si>
    <t>6,28*10,2*0,2</t>
  </si>
  <si>
    <t>6,28*5,8*0,2</t>
  </si>
  <si>
    <t>4*0,2</t>
  </si>
  <si>
    <t>712361703</t>
  </si>
  <si>
    <t>Provedení povlakové krytiny střech plochých -atika fólií přilepenou lepidlem v plné ploše</t>
  </si>
  <si>
    <t>1131407383</t>
  </si>
  <si>
    <t>https://podminky.urs.cz/item/CS_URS_2023_01/712361703</t>
  </si>
  <si>
    <t>2*2*0,5</t>
  </si>
  <si>
    <t>17</t>
  </si>
  <si>
    <t>DEK.1015102120</t>
  </si>
  <si>
    <t>DEKPLAN 76 kotvený 1,80mm š.1,60m šedá (24m2)</t>
  </si>
  <si>
    <t>32</t>
  </si>
  <si>
    <t>-678152550</t>
  </si>
  <si>
    <t>52,24*1,2 'Přepočtené koeficientem množství</t>
  </si>
  <si>
    <t>18</t>
  </si>
  <si>
    <t>712363103</t>
  </si>
  <si>
    <t>Provedení povlakové krytiny střech plochých fólií ostatní činnosti při pokládání hydroizolačních fólií (materiál ve specifikaci) mechanické ukotvení talířovou hmoždinkou do prostého nebo železového betonu</t>
  </si>
  <si>
    <t>kus</t>
  </si>
  <si>
    <t>-614448998</t>
  </si>
  <si>
    <t>https://podminky.urs.cz/item/CS_URS_2023_01/712363103</t>
  </si>
  <si>
    <t>6,28*10,2*2</t>
  </si>
  <si>
    <t>6,28*5,8*2</t>
  </si>
  <si>
    <t>2*2*2</t>
  </si>
  <si>
    <t>19</t>
  </si>
  <si>
    <t>590513244</t>
  </si>
  <si>
    <t>hmoždinka talířová s ocelovým trnem</t>
  </si>
  <si>
    <t>514470821</t>
  </si>
  <si>
    <t>208,96*1,1 'Přepočtené koeficientem množství</t>
  </si>
  <si>
    <t>20</t>
  </si>
  <si>
    <t>712361705</t>
  </si>
  <si>
    <t>Provedení povlakové krytiny střech plochých do 10° fólií lepená se svařovanými spoji</t>
  </si>
  <si>
    <t>825455573</t>
  </si>
  <si>
    <t>https://podminky.urs.cz/item/CS_URS_2023_01/712361705</t>
  </si>
  <si>
    <t>712363086</t>
  </si>
  <si>
    <t>Provedení povlakové krytiny střech plochých do 10° fólií pojistné opatření spoje fólií pruhem fólie nalepením lepidlem-žlab</t>
  </si>
  <si>
    <t>-1355007979</t>
  </si>
  <si>
    <t>https://podminky.urs.cz/item/CS_URS_2023_01/712363086</t>
  </si>
  <si>
    <t>6,28*5,8</t>
  </si>
  <si>
    <t>22</t>
  </si>
  <si>
    <t>DEK.1015102220</t>
  </si>
  <si>
    <t xml:space="preserve">DEKPLAN 77  1,80mm š.1,60m šedá (24m2)</t>
  </si>
  <si>
    <t>-1724313544</t>
  </si>
  <si>
    <t>40,24*0,6</t>
  </si>
  <si>
    <t>227,92*1,2 'Přepočtené koeficientem množství</t>
  </si>
  <si>
    <t>23</t>
  </si>
  <si>
    <t>712363116</t>
  </si>
  <si>
    <t>Provedení povlakové krytiny střech plochých do 10° fólií ostatní činnosti při pokládání hydroizolačních fólií (materiál ve specifikaci) zaizolování prostupů střešní rovinou kruhový průřez, průměr přes 300 mm do 500 mm</t>
  </si>
  <si>
    <t>1914985942</t>
  </si>
  <si>
    <t>https://podminky.urs.cz/item/CS_URS_2023_01/712363116</t>
  </si>
  <si>
    <t>24</t>
  </si>
  <si>
    <t>712363369</t>
  </si>
  <si>
    <t>Povlakové krytiny střech plochých do 10° z tvarovaných poplastovaných lišt pro mPVC příklopná lišta rš 100 mm</t>
  </si>
  <si>
    <t>-2070281344</t>
  </si>
  <si>
    <t>https://podminky.urs.cz/item/CS_URS_2023_01/712363369</t>
  </si>
  <si>
    <t>6.28*10,2</t>
  </si>
  <si>
    <t>25</t>
  </si>
  <si>
    <t>712391171</t>
  </si>
  <si>
    <t>Provedení povlakové krytiny střech plochých do 10° -ostatní práce provedení vrstvy textilní podkladní</t>
  </si>
  <si>
    <t>1251762390</t>
  </si>
  <si>
    <t>https://podminky.urs.cz/item/CS_URS_2023_01/712391171</t>
  </si>
  <si>
    <t>26</t>
  </si>
  <si>
    <t>MTM.69366071</t>
  </si>
  <si>
    <t>textilie GEOFILTEX 73 Z 73/40 400g/m2 do š 8,8m</t>
  </si>
  <si>
    <t>-409502004</t>
  </si>
  <si>
    <t>203,776*1,15 'Přepočtené koeficientem množství</t>
  </si>
  <si>
    <t>27</t>
  </si>
  <si>
    <t>712361803</t>
  </si>
  <si>
    <t>Odstranění povlakové krytiny střech plochých do 10° z fólií přilepenou v plné ploše</t>
  </si>
  <si>
    <t>-1429173583</t>
  </si>
  <si>
    <t>https://podminky.urs.cz/item/CS_URS_2023_01/712361803</t>
  </si>
  <si>
    <t>28</t>
  </si>
  <si>
    <t>712861803</t>
  </si>
  <si>
    <t>Odstranění povlakové krytiny ze svislých ploch z fólií na konstrukcích převyšující úroveň střechy přilepenou lepidlem v plné ploše</t>
  </si>
  <si>
    <t>-959090020</t>
  </si>
  <si>
    <t>https://podminky.urs.cz/item/CS_URS_2023_01/712861803</t>
  </si>
  <si>
    <t>29</t>
  </si>
  <si>
    <t>998712205</t>
  </si>
  <si>
    <t>Přesun hmot pro povlakové krytiny stanovený procentní sazbou (%) z ceny vodorovná dopravní vzdálenost do 50 m v objektech výšky přes 36 do 48 m</t>
  </si>
  <si>
    <t>%</t>
  </si>
  <si>
    <t>419108773</t>
  </si>
  <si>
    <t>https://podminky.urs.cz/item/CS_URS_2023_01/998712205</t>
  </si>
  <si>
    <t>721</t>
  </si>
  <si>
    <t>Zdravotechnika - vnitřní kanalizace</t>
  </si>
  <si>
    <t>30</t>
  </si>
  <si>
    <t>721233112</t>
  </si>
  <si>
    <t>Střešní vtoky (vpusti) polypropylenové (PP) pro ploché střechy s odtokem svislým DN 110</t>
  </si>
  <si>
    <t>-1278736803</t>
  </si>
  <si>
    <t>https://podminky.urs.cz/item/CS_URS_2023_01/721233112</t>
  </si>
  <si>
    <t>1*2 'Přepočtené koeficientem množství</t>
  </si>
  <si>
    <t>764</t>
  </si>
  <si>
    <t>Konstrukce klempířské</t>
  </si>
  <si>
    <t>31</t>
  </si>
  <si>
    <t>764002841</t>
  </si>
  <si>
    <t>Demontáž klempířských konstrukcí oplechování horních ploch zdí a nadezdívek do suti</t>
  </si>
  <si>
    <t>-1526232149</t>
  </si>
  <si>
    <t>https://podminky.urs.cz/item/CS_URS_2023_01/764002841</t>
  </si>
  <si>
    <t>3,14*2*10,5</t>
  </si>
  <si>
    <t>764002842</t>
  </si>
  <si>
    <t>Demontáž klempířských konstrukcí oplechování horních ploch zdí a nadezdívek k dalšímu použití</t>
  </si>
  <si>
    <t>-1532010969</t>
  </si>
  <si>
    <t>https://podminky.urs.cz/item/CS_URS_2023_01/764002842</t>
  </si>
  <si>
    <t>33</t>
  </si>
  <si>
    <t>764002871</t>
  </si>
  <si>
    <t>Demontáž klempířských konstrukcí lemování zdí do suti</t>
  </si>
  <si>
    <t>148689593</t>
  </si>
  <si>
    <t>https://podminky.urs.cz/item/CS_URS_2023_01/764002871</t>
  </si>
  <si>
    <t>6,28*10,2</t>
  </si>
  <si>
    <t>34</t>
  </si>
  <si>
    <t>764214605.LND</t>
  </si>
  <si>
    <t>Oplechování horních ploch a atik bez rohů LINDAB FOP-CL mechanicky kotvené rš 400 mm</t>
  </si>
  <si>
    <t>574313412</t>
  </si>
  <si>
    <t>35</t>
  </si>
  <si>
    <t>764214607.LND</t>
  </si>
  <si>
    <t>Oplechování horních ploch a atik bez rohů LINDAB FOP-CL mechanicky kotvené rš 670 mm</t>
  </si>
  <si>
    <t>-1846517975</t>
  </si>
  <si>
    <t>36</t>
  </si>
  <si>
    <t>998764205</t>
  </si>
  <si>
    <t>Přesun hmot pro konstrukce klempířské stanovený procentní sazbou (%) z ceny vodorovná dopravní vzdálenost do 50 m v objektech výšky přes 36 do 48 m</t>
  </si>
  <si>
    <t>-1406747555</t>
  </si>
  <si>
    <t>https://podminky.urs.cz/item/CS_URS_2023_01/998764205</t>
  </si>
  <si>
    <t>776</t>
  </si>
  <si>
    <t>Podlahy povlakové</t>
  </si>
  <si>
    <t>37</t>
  </si>
  <si>
    <t>776111115</t>
  </si>
  <si>
    <t>Příprava podkladu broušení podlah stávajícího podkladu před litím stěrky</t>
  </si>
  <si>
    <t>-757136729</t>
  </si>
  <si>
    <t>https://podminky.urs.cz/item/CS_URS_2023_01/776111115</t>
  </si>
  <si>
    <t>38</t>
  </si>
  <si>
    <t>776141111</t>
  </si>
  <si>
    <t>Příprava podkladu vyrovnání samonivelační stěrkou podlah min.pevnosti 20 MPa, tloušťky do 3 mm</t>
  </si>
  <si>
    <t>826109559</t>
  </si>
  <si>
    <t>https://podminky.urs.cz/item/CS_URS_2023_01/776141111</t>
  </si>
  <si>
    <t>783</t>
  </si>
  <si>
    <t>Dokončovací práce - nátěry</t>
  </si>
  <si>
    <t>39</t>
  </si>
  <si>
    <t>783301303</t>
  </si>
  <si>
    <t>Příprava podkladu zámečnických konstrukcí před provedením nátěru odrezivění odrezovačem bezoplachovým</t>
  </si>
  <si>
    <t>1134563903</t>
  </si>
  <si>
    <t>https://podminky.urs.cz/item/CS_URS_2023_01/783301303</t>
  </si>
  <si>
    <t>40</t>
  </si>
  <si>
    <t>783317105</t>
  </si>
  <si>
    <t>Krycí nátěr (email) zámečnických konstrukcí jednonásobný syntetický samozákladující zábradlí</t>
  </si>
  <si>
    <t>176813627</t>
  </si>
  <si>
    <t>https://podminky.urs.cz/item/CS_URS_2023_01/783317105</t>
  </si>
  <si>
    <t>6,28*10,2*0,5*2</t>
  </si>
  <si>
    <t>14*1*2</t>
  </si>
  <si>
    <t>41</t>
  </si>
  <si>
    <t>783827127</t>
  </si>
  <si>
    <t>Krycí (ochranný ) nátěr omítek jednonásobný hladkých omítek hladkých, zrnitých tenkovrstvých nebo štukových stupně členitosti 1 a 2 vápenný</t>
  </si>
  <si>
    <t>668237871</t>
  </si>
  <si>
    <t>https://podminky.urs.cz/item/CS_URS_2023_01/783827127</t>
  </si>
  <si>
    <t>VRN</t>
  </si>
  <si>
    <t>Vedlejší rozpočtové náklady</t>
  </si>
  <si>
    <t>VRN3</t>
  </si>
  <si>
    <t>Zařízení staveniště</t>
  </si>
  <si>
    <t>42</t>
  </si>
  <si>
    <t>032903000</t>
  </si>
  <si>
    <t>Náklady na provoz a údržbu vybavení staveniště</t>
  </si>
  <si>
    <t>…</t>
  </si>
  <si>
    <t>1024</t>
  </si>
  <si>
    <t>-1431699701</t>
  </si>
  <si>
    <t>https://podminky.urs.cz/item/CS_URS_2023_01/032903000</t>
  </si>
  <si>
    <t>43</t>
  </si>
  <si>
    <t>033203000</t>
  </si>
  <si>
    <t>Energie pro zařízení staveniště</t>
  </si>
  <si>
    <t>-109616599</t>
  </si>
  <si>
    <t>https://podminky.urs.cz/item/CS_URS_2023_01/033203000</t>
  </si>
  <si>
    <t>VRN4</t>
  </si>
  <si>
    <t>Inženýrská činnost</t>
  </si>
  <si>
    <t>44</t>
  </si>
  <si>
    <t>043144000</t>
  </si>
  <si>
    <t>Zkoušky těsnosti-zátopová zkouška</t>
  </si>
  <si>
    <t>1924960594</t>
  </si>
  <si>
    <t>https://podminky.urs.cz/item/CS_URS_2023_01/043144000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</si>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</sst>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621325203" TargetMode="External" /><Relationship Id="rId2" Type="http://schemas.openxmlformats.org/officeDocument/2006/relationships/hyperlink" Target="https://podminky.urs.cz/item/CS_URS_2023_01/636311111" TargetMode="External" /><Relationship Id="rId3" Type="http://schemas.openxmlformats.org/officeDocument/2006/relationships/hyperlink" Target="https://podminky.urs.cz/item/CS_URS_2023_01/621131111" TargetMode="External" /><Relationship Id="rId4" Type="http://schemas.openxmlformats.org/officeDocument/2006/relationships/hyperlink" Target="https://podminky.urs.cz/item/CS_URS_2023_01/629991001" TargetMode="External" /><Relationship Id="rId5" Type="http://schemas.openxmlformats.org/officeDocument/2006/relationships/hyperlink" Target="https://podminky.urs.cz/item/CS_URS_2023_01/943211111" TargetMode="External" /><Relationship Id="rId6" Type="http://schemas.openxmlformats.org/officeDocument/2006/relationships/hyperlink" Target="https://podminky.urs.cz/item/CS_URS_2023_01/943211211" TargetMode="External" /><Relationship Id="rId7" Type="http://schemas.openxmlformats.org/officeDocument/2006/relationships/hyperlink" Target="https://podminky.urs.cz/item/CS_URS_2023_01/943211811" TargetMode="External" /><Relationship Id="rId8" Type="http://schemas.openxmlformats.org/officeDocument/2006/relationships/hyperlink" Target="https://podminky.urs.cz/item/CS_URS_2023_01/965081423" TargetMode="External" /><Relationship Id="rId9" Type="http://schemas.openxmlformats.org/officeDocument/2006/relationships/hyperlink" Target="https://podminky.urs.cz/item/CS_URS_2023_01/997013151" TargetMode="External" /><Relationship Id="rId10" Type="http://schemas.openxmlformats.org/officeDocument/2006/relationships/hyperlink" Target="https://podminky.urs.cz/item/CS_URS_2023_01/997013501" TargetMode="External" /><Relationship Id="rId11" Type="http://schemas.openxmlformats.org/officeDocument/2006/relationships/hyperlink" Target="https://podminky.urs.cz/item/CS_URS_2023_01/997013813" TargetMode="External" /><Relationship Id="rId12" Type="http://schemas.openxmlformats.org/officeDocument/2006/relationships/hyperlink" Target="https://podminky.urs.cz/item/CS_URS_2023_01/998011001" TargetMode="External" /><Relationship Id="rId13" Type="http://schemas.openxmlformats.org/officeDocument/2006/relationships/hyperlink" Target="https://podminky.urs.cz/item/CS_URS_2023_01/712361703" TargetMode="External" /><Relationship Id="rId14" Type="http://schemas.openxmlformats.org/officeDocument/2006/relationships/hyperlink" Target="https://podminky.urs.cz/item/CS_URS_2023_01/712363103" TargetMode="External" /><Relationship Id="rId15" Type="http://schemas.openxmlformats.org/officeDocument/2006/relationships/hyperlink" Target="https://podminky.urs.cz/item/CS_URS_2023_01/712361705" TargetMode="External" /><Relationship Id="rId16" Type="http://schemas.openxmlformats.org/officeDocument/2006/relationships/hyperlink" Target="https://podminky.urs.cz/item/CS_URS_2023_01/712363086" TargetMode="External" /><Relationship Id="rId17" Type="http://schemas.openxmlformats.org/officeDocument/2006/relationships/hyperlink" Target="https://podminky.urs.cz/item/CS_URS_2023_01/712363116" TargetMode="External" /><Relationship Id="rId18" Type="http://schemas.openxmlformats.org/officeDocument/2006/relationships/hyperlink" Target="https://podminky.urs.cz/item/CS_URS_2023_01/712363369" TargetMode="External" /><Relationship Id="rId19" Type="http://schemas.openxmlformats.org/officeDocument/2006/relationships/hyperlink" Target="https://podminky.urs.cz/item/CS_URS_2023_01/712391171" TargetMode="External" /><Relationship Id="rId20" Type="http://schemas.openxmlformats.org/officeDocument/2006/relationships/hyperlink" Target="https://podminky.urs.cz/item/CS_URS_2023_01/712361803" TargetMode="External" /><Relationship Id="rId21" Type="http://schemas.openxmlformats.org/officeDocument/2006/relationships/hyperlink" Target="https://podminky.urs.cz/item/CS_URS_2023_01/712861803" TargetMode="External" /><Relationship Id="rId22" Type="http://schemas.openxmlformats.org/officeDocument/2006/relationships/hyperlink" Target="https://podminky.urs.cz/item/CS_URS_2023_01/998712205" TargetMode="External" /><Relationship Id="rId23" Type="http://schemas.openxmlformats.org/officeDocument/2006/relationships/hyperlink" Target="https://podminky.urs.cz/item/CS_URS_2023_01/721233112" TargetMode="External" /><Relationship Id="rId24" Type="http://schemas.openxmlformats.org/officeDocument/2006/relationships/hyperlink" Target="https://podminky.urs.cz/item/CS_URS_2023_01/764002841" TargetMode="External" /><Relationship Id="rId25" Type="http://schemas.openxmlformats.org/officeDocument/2006/relationships/hyperlink" Target="https://podminky.urs.cz/item/CS_URS_2023_01/764002842" TargetMode="External" /><Relationship Id="rId26" Type="http://schemas.openxmlformats.org/officeDocument/2006/relationships/hyperlink" Target="https://podminky.urs.cz/item/CS_URS_2023_01/764002871" TargetMode="External" /><Relationship Id="rId27" Type="http://schemas.openxmlformats.org/officeDocument/2006/relationships/hyperlink" Target="https://podminky.urs.cz/item/CS_URS_2023_01/998764205" TargetMode="External" /><Relationship Id="rId28" Type="http://schemas.openxmlformats.org/officeDocument/2006/relationships/hyperlink" Target="https://podminky.urs.cz/item/CS_URS_2023_01/776111115" TargetMode="External" /><Relationship Id="rId29" Type="http://schemas.openxmlformats.org/officeDocument/2006/relationships/hyperlink" Target="https://podminky.urs.cz/item/CS_URS_2023_01/776141111" TargetMode="External" /><Relationship Id="rId30" Type="http://schemas.openxmlformats.org/officeDocument/2006/relationships/hyperlink" Target="https://podminky.urs.cz/item/CS_URS_2023_01/783301303" TargetMode="External" /><Relationship Id="rId31" Type="http://schemas.openxmlformats.org/officeDocument/2006/relationships/hyperlink" Target="https://podminky.urs.cz/item/CS_URS_2023_01/783317105" TargetMode="External" /><Relationship Id="rId32" Type="http://schemas.openxmlformats.org/officeDocument/2006/relationships/hyperlink" Target="https://podminky.urs.cz/item/CS_URS_2023_01/783827127" TargetMode="External" /><Relationship Id="rId33" Type="http://schemas.openxmlformats.org/officeDocument/2006/relationships/hyperlink" Target="https://podminky.urs.cz/item/CS_URS_2023_01/032903000" TargetMode="External" /><Relationship Id="rId34" Type="http://schemas.openxmlformats.org/officeDocument/2006/relationships/hyperlink" Target="https://podminky.urs.cz/item/CS_URS_2023_01/033203000" TargetMode="External" /><Relationship Id="rId35" Type="http://schemas.openxmlformats.org/officeDocument/2006/relationships/hyperlink" Target="https://podminky.urs.cz/item/CS_URS_2023_01/043144000" TargetMode="External" /><Relationship Id="rId3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33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37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38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39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40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41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42</v>
      </c>
      <c r="E29" s="47"/>
      <c r="F29" s="32" t="s">
        <v>43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44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45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46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47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48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49</v>
      </c>
      <c r="U35" s="54"/>
      <c r="V35" s="54"/>
      <c r="W35" s="54"/>
      <c r="X35" s="56" t="s">
        <v>50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51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23904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 xml:space="preserve">Oprava střešního pláště terasy  2NP Vodojemu Kolín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p.č. 2658 KU Kolín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15. 5. 2023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25.6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Město Kolín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31</v>
      </c>
      <c r="AJ49" s="40"/>
      <c r="AK49" s="40"/>
      <c r="AL49" s="40"/>
      <c r="AM49" s="73" t="str">
        <f>IF(E17="","",E17)</f>
        <v>Kutnohorská stavební projekce -ing. Z. Hádková</v>
      </c>
      <c r="AN49" s="64"/>
      <c r="AO49" s="64"/>
      <c r="AP49" s="64"/>
      <c r="AQ49" s="40"/>
      <c r="AR49" s="44"/>
      <c r="AS49" s="74" t="s">
        <v>52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29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34</v>
      </c>
      <c r="AJ50" s="40"/>
      <c r="AK50" s="40"/>
      <c r="AL50" s="40"/>
      <c r="AM50" s="73" t="str">
        <f>IF(E20="","",E20)</f>
        <v>Hádková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53</v>
      </c>
      <c r="D52" s="87"/>
      <c r="E52" s="87"/>
      <c r="F52" s="87"/>
      <c r="G52" s="87"/>
      <c r="H52" s="88"/>
      <c r="I52" s="89" t="s">
        <v>54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55</v>
      </c>
      <c r="AH52" s="87"/>
      <c r="AI52" s="87"/>
      <c r="AJ52" s="87"/>
      <c r="AK52" s="87"/>
      <c r="AL52" s="87"/>
      <c r="AM52" s="87"/>
      <c r="AN52" s="89" t="s">
        <v>56</v>
      </c>
      <c r="AO52" s="87"/>
      <c r="AP52" s="87"/>
      <c r="AQ52" s="91" t="s">
        <v>57</v>
      </c>
      <c r="AR52" s="44"/>
      <c r="AS52" s="92" t="s">
        <v>58</v>
      </c>
      <c r="AT52" s="93" t="s">
        <v>59</v>
      </c>
      <c r="AU52" s="93" t="s">
        <v>60</v>
      </c>
      <c r="AV52" s="93" t="s">
        <v>61</v>
      </c>
      <c r="AW52" s="93" t="s">
        <v>62</v>
      </c>
      <c r="AX52" s="93" t="s">
        <v>63</v>
      </c>
      <c r="AY52" s="93" t="s">
        <v>64</v>
      </c>
      <c r="AZ52" s="93" t="s">
        <v>65</v>
      </c>
      <c r="BA52" s="93" t="s">
        <v>66</v>
      </c>
      <c r="BB52" s="93" t="s">
        <v>67</v>
      </c>
      <c r="BC52" s="93" t="s">
        <v>68</v>
      </c>
      <c r="BD52" s="94" t="s">
        <v>69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70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ROUND(AS55,2)</f>
        <v>0</v>
      </c>
      <c r="AT54" s="106">
        <f>ROUND(SUM(AV54:AW54),2)</f>
        <v>0</v>
      </c>
      <c r="AU54" s="107">
        <f>ROUND(AU55,5)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ROUND(AZ55,2)</f>
        <v>0</v>
      </c>
      <c r="BA54" s="106">
        <f>ROUND(BA55,2)</f>
        <v>0</v>
      </c>
      <c r="BB54" s="106">
        <f>ROUND(BB55,2)</f>
        <v>0</v>
      </c>
      <c r="BC54" s="106">
        <f>ROUND(BC55,2)</f>
        <v>0</v>
      </c>
      <c r="BD54" s="108">
        <f>ROUND(BD55,2)</f>
        <v>0</v>
      </c>
      <c r="BE54" s="6"/>
      <c r="BS54" s="109" t="s">
        <v>71</v>
      </c>
      <c r="BT54" s="109" t="s">
        <v>72</v>
      </c>
      <c r="BV54" s="109" t="s">
        <v>73</v>
      </c>
      <c r="BW54" s="109" t="s">
        <v>5</v>
      </c>
      <c r="BX54" s="109" t="s">
        <v>74</v>
      </c>
      <c r="CL54" s="109" t="s">
        <v>19</v>
      </c>
    </row>
    <row r="55" s="7" customFormat="1" ht="24.75" customHeight="1">
      <c r="A55" s="110" t="s">
        <v>75</v>
      </c>
      <c r="B55" s="111"/>
      <c r="C55" s="112"/>
      <c r="D55" s="113" t="s">
        <v>14</v>
      </c>
      <c r="E55" s="113"/>
      <c r="F55" s="113"/>
      <c r="G55" s="113"/>
      <c r="H55" s="113"/>
      <c r="I55" s="114"/>
      <c r="J55" s="113" t="s">
        <v>17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'23904 - Oprava střešního ...'!J28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76</v>
      </c>
      <c r="AR55" s="117"/>
      <c r="AS55" s="118">
        <v>0</v>
      </c>
      <c r="AT55" s="119">
        <f>ROUND(SUM(AV55:AW55),2)</f>
        <v>0</v>
      </c>
      <c r="AU55" s="120">
        <f>'23904 - Oprava střešního ...'!P90</f>
        <v>0</v>
      </c>
      <c r="AV55" s="119">
        <f>'23904 - Oprava střešního ...'!J31</f>
        <v>0</v>
      </c>
      <c r="AW55" s="119">
        <f>'23904 - Oprava střešního ...'!J32</f>
        <v>0</v>
      </c>
      <c r="AX55" s="119">
        <f>'23904 - Oprava střešního ...'!J33</f>
        <v>0</v>
      </c>
      <c r="AY55" s="119">
        <f>'23904 - Oprava střešního ...'!J34</f>
        <v>0</v>
      </c>
      <c r="AZ55" s="119">
        <f>'23904 - Oprava střešního ...'!F31</f>
        <v>0</v>
      </c>
      <c r="BA55" s="119">
        <f>'23904 - Oprava střešního ...'!F32</f>
        <v>0</v>
      </c>
      <c r="BB55" s="119">
        <f>'23904 - Oprava střešního ...'!F33</f>
        <v>0</v>
      </c>
      <c r="BC55" s="119">
        <f>'23904 - Oprava střešního ...'!F34</f>
        <v>0</v>
      </c>
      <c r="BD55" s="121">
        <f>'23904 - Oprava střešního ...'!F35</f>
        <v>0</v>
      </c>
      <c r="BE55" s="7"/>
      <c r="BT55" s="122" t="s">
        <v>77</v>
      </c>
      <c r="BU55" s="122" t="s">
        <v>78</v>
      </c>
      <c r="BV55" s="122" t="s">
        <v>73</v>
      </c>
      <c r="BW55" s="122" t="s">
        <v>5</v>
      </c>
      <c r="BX55" s="122" t="s">
        <v>74</v>
      </c>
      <c r="CL55" s="122" t="s">
        <v>19</v>
      </c>
    </row>
    <row r="56" s="2" customFormat="1" ht="30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4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</row>
    <row r="57" s="2" customFormat="1" ht="6.96" customHeight="1">
      <c r="A57" s="38"/>
      <c r="B57" s="59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44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</row>
  </sheetData>
  <sheetProtection sheet="1" formatColumns="0" formatRows="0" objects="1" scenarios="1" spinCount="100000" saltValue="DtcnsCTpiR0dgXjRcxYU0ZAHSiFwki3KHE8DWFT7RTVn/K823ZGWTleVXWZCq4az3/WG+BPTPy2hINujCfAoSQ==" hashValue="LEotcaIwW7HXEQtbi7JMNCnsm92pgp3CO6WdfeleHrbRJelFq4+Q5W88BUhLD85HTru8tWunxkp7s7xUfpawWg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23904 - Oprava střešního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20"/>
      <c r="AT3" s="17" t="s">
        <v>79</v>
      </c>
    </row>
    <row r="4" s="1" customFormat="1" ht="24.96" customHeight="1">
      <c r="B4" s="20"/>
      <c r="D4" s="125" t="s">
        <v>80</v>
      </c>
      <c r="L4" s="20"/>
      <c r="M4" s="126" t="s">
        <v>10</v>
      </c>
      <c r="AT4" s="17" t="s">
        <v>4</v>
      </c>
    </row>
    <row r="5" s="1" customFormat="1" ht="6.96" customHeight="1">
      <c r="B5" s="20"/>
      <c r="L5" s="20"/>
    </row>
    <row r="6" s="2" customFormat="1" ht="12" customHeight="1">
      <c r="A6" s="38"/>
      <c r="B6" s="44"/>
      <c r="C6" s="38"/>
      <c r="D6" s="127" t="s">
        <v>16</v>
      </c>
      <c r="E6" s="38"/>
      <c r="F6" s="38"/>
      <c r="G6" s="38"/>
      <c r="H6" s="38"/>
      <c r="I6" s="38"/>
      <c r="J6" s="38"/>
      <c r="K6" s="38"/>
      <c r="L6" s="12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16.5" customHeight="1">
      <c r="A7" s="38"/>
      <c r="B7" s="44"/>
      <c r="C7" s="38"/>
      <c r="D7" s="38"/>
      <c r="E7" s="129" t="s">
        <v>17</v>
      </c>
      <c r="F7" s="38"/>
      <c r="G7" s="38"/>
      <c r="H7" s="38"/>
      <c r="I7" s="38"/>
      <c r="J7" s="38"/>
      <c r="K7" s="38"/>
      <c r="L7" s="12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44"/>
      <c r="C8" s="38"/>
      <c r="D8" s="38"/>
      <c r="E8" s="38"/>
      <c r="F8" s="38"/>
      <c r="G8" s="38"/>
      <c r="H8" s="38"/>
      <c r="I8" s="38"/>
      <c r="J8" s="38"/>
      <c r="K8" s="38"/>
      <c r="L8" s="12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44"/>
      <c r="C9" s="38"/>
      <c r="D9" s="127" t="s">
        <v>18</v>
      </c>
      <c r="E9" s="38"/>
      <c r="F9" s="130" t="s">
        <v>19</v>
      </c>
      <c r="G9" s="38"/>
      <c r="H9" s="38"/>
      <c r="I9" s="127" t="s">
        <v>20</v>
      </c>
      <c r="J9" s="130" t="s">
        <v>19</v>
      </c>
      <c r="K9" s="38"/>
      <c r="L9" s="12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27" t="s">
        <v>21</v>
      </c>
      <c r="E10" s="38"/>
      <c r="F10" s="130" t="s">
        <v>22</v>
      </c>
      <c r="G10" s="38"/>
      <c r="H10" s="38"/>
      <c r="I10" s="127" t="s">
        <v>23</v>
      </c>
      <c r="J10" s="131" t="str">
        <f>'Rekapitulace stavby'!AN8</f>
        <v>15. 5. 2023</v>
      </c>
      <c r="K10" s="38"/>
      <c r="L10" s="12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38"/>
      <c r="J11" s="38"/>
      <c r="K11" s="38"/>
      <c r="L11" s="12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27" t="s">
        <v>25</v>
      </c>
      <c r="E12" s="38"/>
      <c r="F12" s="38"/>
      <c r="G12" s="38"/>
      <c r="H12" s="38"/>
      <c r="I12" s="127" t="s">
        <v>26</v>
      </c>
      <c r="J12" s="130" t="s">
        <v>19</v>
      </c>
      <c r="K12" s="38"/>
      <c r="L12" s="12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44"/>
      <c r="C13" s="38"/>
      <c r="D13" s="38"/>
      <c r="E13" s="130" t="s">
        <v>27</v>
      </c>
      <c r="F13" s="38"/>
      <c r="G13" s="38"/>
      <c r="H13" s="38"/>
      <c r="I13" s="127" t="s">
        <v>28</v>
      </c>
      <c r="J13" s="130" t="s">
        <v>19</v>
      </c>
      <c r="K13" s="38"/>
      <c r="L13" s="12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12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27" t="s">
        <v>29</v>
      </c>
      <c r="E15" s="38"/>
      <c r="F15" s="38"/>
      <c r="G15" s="38"/>
      <c r="H15" s="38"/>
      <c r="I15" s="127" t="s">
        <v>26</v>
      </c>
      <c r="J15" s="33" t="str">
        <f>'Rekapitulace stavby'!AN13</f>
        <v>Vyplň údaj</v>
      </c>
      <c r="K15" s="38"/>
      <c r="L15" s="12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30"/>
      <c r="G16" s="130"/>
      <c r="H16" s="130"/>
      <c r="I16" s="127" t="s">
        <v>28</v>
      </c>
      <c r="J16" s="33" t="str">
        <f>'Rekapitulace stavby'!AN14</f>
        <v>Vyplň údaj</v>
      </c>
      <c r="K16" s="38"/>
      <c r="L16" s="12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12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27" t="s">
        <v>31</v>
      </c>
      <c r="E18" s="38"/>
      <c r="F18" s="38"/>
      <c r="G18" s="38"/>
      <c r="H18" s="38"/>
      <c r="I18" s="127" t="s">
        <v>26</v>
      </c>
      <c r="J18" s="130" t="s">
        <v>19</v>
      </c>
      <c r="K18" s="38"/>
      <c r="L18" s="12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30" t="s">
        <v>32</v>
      </c>
      <c r="F19" s="38"/>
      <c r="G19" s="38"/>
      <c r="H19" s="38"/>
      <c r="I19" s="127" t="s">
        <v>28</v>
      </c>
      <c r="J19" s="130" t="s">
        <v>19</v>
      </c>
      <c r="K19" s="38"/>
      <c r="L19" s="12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12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27" t="s">
        <v>34</v>
      </c>
      <c r="E21" s="38"/>
      <c r="F21" s="38"/>
      <c r="G21" s="38"/>
      <c r="H21" s="38"/>
      <c r="I21" s="127" t="s">
        <v>26</v>
      </c>
      <c r="J21" s="130" t="s">
        <v>19</v>
      </c>
      <c r="K21" s="38"/>
      <c r="L21" s="12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130" t="s">
        <v>35</v>
      </c>
      <c r="F22" s="38"/>
      <c r="G22" s="38"/>
      <c r="H22" s="38"/>
      <c r="I22" s="127" t="s">
        <v>28</v>
      </c>
      <c r="J22" s="130" t="s">
        <v>19</v>
      </c>
      <c r="K22" s="38"/>
      <c r="L22" s="12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12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27" t="s">
        <v>36</v>
      </c>
      <c r="E24" s="38"/>
      <c r="F24" s="38"/>
      <c r="G24" s="38"/>
      <c r="H24" s="38"/>
      <c r="I24" s="38"/>
      <c r="J24" s="38"/>
      <c r="K24" s="38"/>
      <c r="L24" s="12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47.25" customHeight="1">
      <c r="A25" s="132"/>
      <c r="B25" s="133"/>
      <c r="C25" s="132"/>
      <c r="D25" s="132"/>
      <c r="E25" s="134" t="s">
        <v>37</v>
      </c>
      <c r="F25" s="134"/>
      <c r="G25" s="134"/>
      <c r="H25" s="134"/>
      <c r="I25" s="132"/>
      <c r="J25" s="132"/>
      <c r="K25" s="132"/>
      <c r="L25" s="135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12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136"/>
      <c r="E27" s="136"/>
      <c r="F27" s="136"/>
      <c r="G27" s="136"/>
      <c r="H27" s="136"/>
      <c r="I27" s="136"/>
      <c r="J27" s="136"/>
      <c r="K27" s="136"/>
      <c r="L27" s="12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44"/>
      <c r="C28" s="38"/>
      <c r="D28" s="137" t="s">
        <v>38</v>
      </c>
      <c r="E28" s="38"/>
      <c r="F28" s="38"/>
      <c r="G28" s="38"/>
      <c r="H28" s="38"/>
      <c r="I28" s="38"/>
      <c r="J28" s="138">
        <f>ROUND(J90, 2)</f>
        <v>0</v>
      </c>
      <c r="K28" s="38"/>
      <c r="L28" s="12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36"/>
      <c r="E29" s="136"/>
      <c r="F29" s="136"/>
      <c r="G29" s="136"/>
      <c r="H29" s="136"/>
      <c r="I29" s="136"/>
      <c r="J29" s="136"/>
      <c r="K29" s="136"/>
      <c r="L29" s="12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44"/>
      <c r="C30" s="38"/>
      <c r="D30" s="38"/>
      <c r="E30" s="38"/>
      <c r="F30" s="139" t="s">
        <v>40</v>
      </c>
      <c r="G30" s="38"/>
      <c r="H30" s="38"/>
      <c r="I30" s="139" t="s">
        <v>39</v>
      </c>
      <c r="J30" s="139" t="s">
        <v>41</v>
      </c>
      <c r="K30" s="38"/>
      <c r="L30" s="12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44"/>
      <c r="C31" s="38"/>
      <c r="D31" s="140" t="s">
        <v>42</v>
      </c>
      <c r="E31" s="127" t="s">
        <v>43</v>
      </c>
      <c r="F31" s="141">
        <f>ROUND((SUM(BE90:BE287)),  2)</f>
        <v>0</v>
      </c>
      <c r="G31" s="38"/>
      <c r="H31" s="38"/>
      <c r="I31" s="142">
        <v>0.20999999999999999</v>
      </c>
      <c r="J31" s="141">
        <f>ROUND(((SUM(BE90:BE287))*I31),  2)</f>
        <v>0</v>
      </c>
      <c r="K31" s="38"/>
      <c r="L31" s="12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127" t="s">
        <v>44</v>
      </c>
      <c r="F32" s="141">
        <f>ROUND((SUM(BF90:BF287)),  2)</f>
        <v>0</v>
      </c>
      <c r="G32" s="38"/>
      <c r="H32" s="38"/>
      <c r="I32" s="142">
        <v>0.14999999999999999</v>
      </c>
      <c r="J32" s="141">
        <f>ROUND(((SUM(BF90:BF287))*I32),  2)</f>
        <v>0</v>
      </c>
      <c r="K32" s="38"/>
      <c r="L32" s="12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27" t="s">
        <v>45</v>
      </c>
      <c r="F33" s="141">
        <f>ROUND((SUM(BG90:BG287)),  2)</f>
        <v>0</v>
      </c>
      <c r="G33" s="38"/>
      <c r="H33" s="38"/>
      <c r="I33" s="142">
        <v>0.20999999999999999</v>
      </c>
      <c r="J33" s="141">
        <f>0</f>
        <v>0</v>
      </c>
      <c r="K33" s="38"/>
      <c r="L33" s="12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27" t="s">
        <v>46</v>
      </c>
      <c r="F34" s="141">
        <f>ROUND((SUM(BH90:BH287)),  2)</f>
        <v>0</v>
      </c>
      <c r="G34" s="38"/>
      <c r="H34" s="38"/>
      <c r="I34" s="142">
        <v>0.14999999999999999</v>
      </c>
      <c r="J34" s="141">
        <f>0</f>
        <v>0</v>
      </c>
      <c r="K34" s="38"/>
      <c r="L34" s="12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27" t="s">
        <v>47</v>
      </c>
      <c r="F35" s="141">
        <f>ROUND((SUM(BI90:BI287)),  2)</f>
        <v>0</v>
      </c>
      <c r="G35" s="38"/>
      <c r="H35" s="38"/>
      <c r="I35" s="142">
        <v>0</v>
      </c>
      <c r="J35" s="141">
        <f>0</f>
        <v>0</v>
      </c>
      <c r="K35" s="38"/>
      <c r="L35" s="12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38"/>
      <c r="J36" s="38"/>
      <c r="K36" s="38"/>
      <c r="L36" s="12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44"/>
      <c r="C37" s="143"/>
      <c r="D37" s="144" t="s">
        <v>48</v>
      </c>
      <c r="E37" s="145"/>
      <c r="F37" s="145"/>
      <c r="G37" s="146" t="s">
        <v>49</v>
      </c>
      <c r="H37" s="147" t="s">
        <v>50</v>
      </c>
      <c r="I37" s="145"/>
      <c r="J37" s="148">
        <f>SUM(J28:J35)</f>
        <v>0</v>
      </c>
      <c r="K37" s="149"/>
      <c r="L37" s="12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150"/>
      <c r="C38" s="151"/>
      <c r="D38" s="151"/>
      <c r="E38" s="151"/>
      <c r="F38" s="151"/>
      <c r="G38" s="151"/>
      <c r="H38" s="151"/>
      <c r="I38" s="151"/>
      <c r="J38" s="151"/>
      <c r="K38" s="151"/>
      <c r="L38" s="12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42" s="2" customFormat="1" ht="6.96" customHeight="1">
      <c r="A42" s="38"/>
      <c r="B42" s="152"/>
      <c r="C42" s="153"/>
      <c r="D42" s="153"/>
      <c r="E42" s="153"/>
      <c r="F42" s="153"/>
      <c r="G42" s="153"/>
      <c r="H42" s="153"/>
      <c r="I42" s="153"/>
      <c r="J42" s="153"/>
      <c r="K42" s="153"/>
      <c r="L42" s="12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4.96" customHeight="1">
      <c r="A43" s="38"/>
      <c r="B43" s="39"/>
      <c r="C43" s="23" t="s">
        <v>81</v>
      </c>
      <c r="D43" s="40"/>
      <c r="E43" s="40"/>
      <c r="F43" s="40"/>
      <c r="G43" s="40"/>
      <c r="H43" s="40"/>
      <c r="I43" s="40"/>
      <c r="J43" s="40"/>
      <c r="K43" s="40"/>
      <c r="L43" s="12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6.96" customHeight="1">
      <c r="A44" s="38"/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12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12" customHeight="1">
      <c r="A45" s="38"/>
      <c r="B45" s="39"/>
      <c r="C45" s="32" t="s">
        <v>16</v>
      </c>
      <c r="D45" s="40"/>
      <c r="E45" s="40"/>
      <c r="F45" s="40"/>
      <c r="G45" s="40"/>
      <c r="H45" s="40"/>
      <c r="I45" s="40"/>
      <c r="J45" s="40"/>
      <c r="K45" s="40"/>
      <c r="L45" s="12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16.5" customHeight="1">
      <c r="A46" s="38"/>
      <c r="B46" s="39"/>
      <c r="C46" s="40"/>
      <c r="D46" s="40"/>
      <c r="E46" s="69" t="str">
        <f>E7</f>
        <v xml:space="preserve">Oprava střešního pláště terasy  2NP Vodojemu Kolín</v>
      </c>
      <c r="F46" s="40"/>
      <c r="G46" s="40"/>
      <c r="H46" s="40"/>
      <c r="I46" s="40"/>
      <c r="J46" s="40"/>
      <c r="K46" s="40"/>
      <c r="L46" s="12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6.96" customHeight="1">
      <c r="A47" s="38"/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12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2" customHeight="1">
      <c r="A48" s="38"/>
      <c r="B48" s="39"/>
      <c r="C48" s="32" t="s">
        <v>21</v>
      </c>
      <c r="D48" s="40"/>
      <c r="E48" s="40"/>
      <c r="F48" s="27" t="str">
        <f>F10</f>
        <v>p.č. 2658 KU Kolín</v>
      </c>
      <c r="G48" s="40"/>
      <c r="H48" s="40"/>
      <c r="I48" s="32" t="s">
        <v>23</v>
      </c>
      <c r="J48" s="72" t="str">
        <f>IF(J10="","",J10)</f>
        <v>15. 5. 2023</v>
      </c>
      <c r="K48" s="40"/>
      <c r="L48" s="12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6.96" customHeight="1">
      <c r="A49" s="38"/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12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40.05" customHeight="1">
      <c r="A50" s="38"/>
      <c r="B50" s="39"/>
      <c r="C50" s="32" t="s">
        <v>25</v>
      </c>
      <c r="D50" s="40"/>
      <c r="E50" s="40"/>
      <c r="F50" s="27" t="str">
        <f>E13</f>
        <v>Město Kolín</v>
      </c>
      <c r="G50" s="40"/>
      <c r="H50" s="40"/>
      <c r="I50" s="32" t="s">
        <v>31</v>
      </c>
      <c r="J50" s="36" t="str">
        <f>E19</f>
        <v>Kutnohorská stavební projekce -ing. Z. Hádková</v>
      </c>
      <c r="K50" s="40"/>
      <c r="L50" s="12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15.15" customHeight="1">
      <c r="A51" s="38"/>
      <c r="B51" s="39"/>
      <c r="C51" s="32" t="s">
        <v>29</v>
      </c>
      <c r="D51" s="40"/>
      <c r="E51" s="40"/>
      <c r="F51" s="27" t="str">
        <f>IF(E16="","",E16)</f>
        <v>Vyplň údaj</v>
      </c>
      <c r="G51" s="40"/>
      <c r="H51" s="40"/>
      <c r="I51" s="32" t="s">
        <v>34</v>
      </c>
      <c r="J51" s="36" t="str">
        <f>E22</f>
        <v>Hádková</v>
      </c>
      <c r="K51" s="40"/>
      <c r="L51" s="12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0.32" customHeight="1">
      <c r="A52" s="38"/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12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29.28" customHeight="1">
      <c r="A53" s="38"/>
      <c r="B53" s="39"/>
      <c r="C53" s="154" t="s">
        <v>82</v>
      </c>
      <c r="D53" s="155"/>
      <c r="E53" s="155"/>
      <c r="F53" s="155"/>
      <c r="G53" s="155"/>
      <c r="H53" s="155"/>
      <c r="I53" s="155"/>
      <c r="J53" s="156" t="s">
        <v>83</v>
      </c>
      <c r="K53" s="155"/>
      <c r="L53" s="12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0.32" customHeight="1">
      <c r="A54" s="38"/>
      <c r="B54" s="39"/>
      <c r="C54" s="40"/>
      <c r="D54" s="40"/>
      <c r="E54" s="40"/>
      <c r="F54" s="40"/>
      <c r="G54" s="40"/>
      <c r="H54" s="40"/>
      <c r="I54" s="40"/>
      <c r="J54" s="40"/>
      <c r="K54" s="40"/>
      <c r="L54" s="12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22.8" customHeight="1">
      <c r="A55" s="38"/>
      <c r="B55" s="39"/>
      <c r="C55" s="157" t="s">
        <v>70</v>
      </c>
      <c r="D55" s="40"/>
      <c r="E55" s="40"/>
      <c r="F55" s="40"/>
      <c r="G55" s="40"/>
      <c r="H55" s="40"/>
      <c r="I55" s="40"/>
      <c r="J55" s="102">
        <f>J90</f>
        <v>0</v>
      </c>
      <c r="K55" s="40"/>
      <c r="L55" s="12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U55" s="17" t="s">
        <v>84</v>
      </c>
    </row>
    <row r="56" s="9" customFormat="1" ht="24.96" customHeight="1">
      <c r="A56" s="9"/>
      <c r="B56" s="158"/>
      <c r="C56" s="159"/>
      <c r="D56" s="160" t="s">
        <v>85</v>
      </c>
      <c r="E56" s="161"/>
      <c r="F56" s="161"/>
      <c r="G56" s="161"/>
      <c r="H56" s="161"/>
      <c r="I56" s="161"/>
      <c r="J56" s="162">
        <f>J91</f>
        <v>0</v>
      </c>
      <c r="K56" s="159"/>
      <c r="L56" s="163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64"/>
      <c r="C57" s="165"/>
      <c r="D57" s="166" t="s">
        <v>86</v>
      </c>
      <c r="E57" s="167"/>
      <c r="F57" s="167"/>
      <c r="G57" s="167"/>
      <c r="H57" s="167"/>
      <c r="I57" s="167"/>
      <c r="J57" s="168">
        <f>J92</f>
        <v>0</v>
      </c>
      <c r="K57" s="165"/>
      <c r="L57" s="169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64"/>
      <c r="C58" s="165"/>
      <c r="D58" s="166" t="s">
        <v>87</v>
      </c>
      <c r="E58" s="167"/>
      <c r="F58" s="167"/>
      <c r="G58" s="167"/>
      <c r="H58" s="167"/>
      <c r="I58" s="167"/>
      <c r="J58" s="168">
        <f>J97</f>
        <v>0</v>
      </c>
      <c r="K58" s="165"/>
      <c r="L58" s="169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9.92" customHeight="1">
      <c r="A59" s="10"/>
      <c r="B59" s="164"/>
      <c r="C59" s="165"/>
      <c r="D59" s="166" t="s">
        <v>88</v>
      </c>
      <c r="E59" s="167"/>
      <c r="F59" s="167"/>
      <c r="G59" s="167"/>
      <c r="H59" s="167"/>
      <c r="I59" s="167"/>
      <c r="J59" s="168">
        <f>J111</f>
        <v>0</v>
      </c>
      <c r="K59" s="165"/>
      <c r="L59" s="169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9.92" customHeight="1">
      <c r="A60" s="10"/>
      <c r="B60" s="164"/>
      <c r="C60" s="165"/>
      <c r="D60" s="166" t="s">
        <v>89</v>
      </c>
      <c r="E60" s="167"/>
      <c r="F60" s="167"/>
      <c r="G60" s="167"/>
      <c r="H60" s="167"/>
      <c r="I60" s="167"/>
      <c r="J60" s="168">
        <f>J122</f>
        <v>0</v>
      </c>
      <c r="K60" s="165"/>
      <c r="L60" s="169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64"/>
      <c r="C61" s="165"/>
      <c r="D61" s="166" t="s">
        <v>90</v>
      </c>
      <c r="E61" s="167"/>
      <c r="F61" s="167"/>
      <c r="G61" s="167"/>
      <c r="H61" s="167"/>
      <c r="I61" s="167"/>
      <c r="J61" s="168">
        <f>J139</f>
        <v>0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91</v>
      </c>
      <c r="E62" s="167"/>
      <c r="F62" s="167"/>
      <c r="G62" s="167"/>
      <c r="H62" s="167"/>
      <c r="I62" s="167"/>
      <c r="J62" s="168">
        <f>J147</f>
        <v>0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58"/>
      <c r="C63" s="159"/>
      <c r="D63" s="160" t="s">
        <v>92</v>
      </c>
      <c r="E63" s="161"/>
      <c r="F63" s="161"/>
      <c r="G63" s="161"/>
      <c r="H63" s="161"/>
      <c r="I63" s="161"/>
      <c r="J63" s="162">
        <f>J150</f>
        <v>0</v>
      </c>
      <c r="K63" s="159"/>
      <c r="L63" s="16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64"/>
      <c r="C64" s="165"/>
      <c r="D64" s="166" t="s">
        <v>93</v>
      </c>
      <c r="E64" s="167"/>
      <c r="F64" s="167"/>
      <c r="G64" s="167"/>
      <c r="H64" s="167"/>
      <c r="I64" s="167"/>
      <c r="J64" s="168">
        <f>J151</f>
        <v>0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94</v>
      </c>
      <c r="E65" s="167"/>
      <c r="F65" s="167"/>
      <c r="G65" s="167"/>
      <c r="H65" s="167"/>
      <c r="I65" s="167"/>
      <c r="J65" s="168">
        <f>J152</f>
        <v>0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4"/>
      <c r="C66" s="165"/>
      <c r="D66" s="166" t="s">
        <v>95</v>
      </c>
      <c r="E66" s="167"/>
      <c r="F66" s="167"/>
      <c r="G66" s="167"/>
      <c r="H66" s="167"/>
      <c r="I66" s="167"/>
      <c r="J66" s="168">
        <f>J232</f>
        <v>0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4"/>
      <c r="C67" s="165"/>
      <c r="D67" s="166" t="s">
        <v>96</v>
      </c>
      <c r="E67" s="167"/>
      <c r="F67" s="167"/>
      <c r="G67" s="167"/>
      <c r="H67" s="167"/>
      <c r="I67" s="167"/>
      <c r="J67" s="168">
        <f>J236</f>
        <v>0</v>
      </c>
      <c r="K67" s="165"/>
      <c r="L67" s="16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4"/>
      <c r="C68" s="165"/>
      <c r="D68" s="166" t="s">
        <v>97</v>
      </c>
      <c r="E68" s="167"/>
      <c r="F68" s="167"/>
      <c r="G68" s="167"/>
      <c r="H68" s="167"/>
      <c r="I68" s="167"/>
      <c r="J68" s="168">
        <f>J253</f>
        <v>0</v>
      </c>
      <c r="K68" s="165"/>
      <c r="L68" s="16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4"/>
      <c r="C69" s="165"/>
      <c r="D69" s="166" t="s">
        <v>98</v>
      </c>
      <c r="E69" s="167"/>
      <c r="F69" s="167"/>
      <c r="G69" s="167"/>
      <c r="H69" s="167"/>
      <c r="I69" s="167"/>
      <c r="J69" s="168">
        <f>J266</f>
        <v>0</v>
      </c>
      <c r="K69" s="165"/>
      <c r="L69" s="16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58"/>
      <c r="C70" s="159"/>
      <c r="D70" s="160" t="s">
        <v>99</v>
      </c>
      <c r="E70" s="161"/>
      <c r="F70" s="161"/>
      <c r="G70" s="161"/>
      <c r="H70" s="161"/>
      <c r="I70" s="161"/>
      <c r="J70" s="162">
        <f>J279</f>
        <v>0</v>
      </c>
      <c r="K70" s="159"/>
      <c r="L70" s="16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64"/>
      <c r="C71" s="165"/>
      <c r="D71" s="166" t="s">
        <v>100</v>
      </c>
      <c r="E71" s="167"/>
      <c r="F71" s="167"/>
      <c r="G71" s="167"/>
      <c r="H71" s="167"/>
      <c r="I71" s="167"/>
      <c r="J71" s="168">
        <f>J280</f>
        <v>0</v>
      </c>
      <c r="K71" s="165"/>
      <c r="L71" s="16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4"/>
      <c r="C72" s="165"/>
      <c r="D72" s="166" t="s">
        <v>101</v>
      </c>
      <c r="E72" s="167"/>
      <c r="F72" s="167"/>
      <c r="G72" s="167"/>
      <c r="H72" s="167"/>
      <c r="I72" s="167"/>
      <c r="J72" s="168">
        <f>J285</f>
        <v>0</v>
      </c>
      <c r="K72" s="165"/>
      <c r="L72" s="16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2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59"/>
      <c r="C74" s="60"/>
      <c r="D74" s="60"/>
      <c r="E74" s="60"/>
      <c r="F74" s="60"/>
      <c r="G74" s="60"/>
      <c r="H74" s="60"/>
      <c r="I74" s="60"/>
      <c r="J74" s="60"/>
      <c r="K74" s="60"/>
      <c r="L74" s="12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8" s="2" customFormat="1" ht="6.96" customHeight="1">
      <c r="A78" s="38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2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24.96" customHeight="1">
      <c r="A79" s="38"/>
      <c r="B79" s="39"/>
      <c r="C79" s="23" t="s">
        <v>102</v>
      </c>
      <c r="D79" s="40"/>
      <c r="E79" s="40"/>
      <c r="F79" s="40"/>
      <c r="G79" s="40"/>
      <c r="H79" s="40"/>
      <c r="I79" s="40"/>
      <c r="J79" s="40"/>
      <c r="K79" s="40"/>
      <c r="L79" s="12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12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16</v>
      </c>
      <c r="D81" s="40"/>
      <c r="E81" s="40"/>
      <c r="F81" s="40"/>
      <c r="G81" s="40"/>
      <c r="H81" s="40"/>
      <c r="I81" s="40"/>
      <c r="J81" s="40"/>
      <c r="K81" s="40"/>
      <c r="L81" s="12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6.5" customHeight="1">
      <c r="A82" s="38"/>
      <c r="B82" s="39"/>
      <c r="C82" s="40"/>
      <c r="D82" s="40"/>
      <c r="E82" s="69" t="str">
        <f>E7</f>
        <v xml:space="preserve">Oprava střešního pláště terasy  2NP Vodojemu Kolín</v>
      </c>
      <c r="F82" s="40"/>
      <c r="G82" s="40"/>
      <c r="H82" s="40"/>
      <c r="I82" s="40"/>
      <c r="J82" s="40"/>
      <c r="K82" s="40"/>
      <c r="L82" s="12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2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21</v>
      </c>
      <c r="D84" s="40"/>
      <c r="E84" s="40"/>
      <c r="F84" s="27" t="str">
        <f>F10</f>
        <v>p.č. 2658 KU Kolín</v>
      </c>
      <c r="G84" s="40"/>
      <c r="H84" s="40"/>
      <c r="I84" s="32" t="s">
        <v>23</v>
      </c>
      <c r="J84" s="72" t="str">
        <f>IF(J10="","",J10)</f>
        <v>15. 5. 2023</v>
      </c>
      <c r="K84" s="40"/>
      <c r="L84" s="12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6.96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2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40.05" customHeight="1">
      <c r="A86" s="38"/>
      <c r="B86" s="39"/>
      <c r="C86" s="32" t="s">
        <v>25</v>
      </c>
      <c r="D86" s="40"/>
      <c r="E86" s="40"/>
      <c r="F86" s="27" t="str">
        <f>E13</f>
        <v>Město Kolín</v>
      </c>
      <c r="G86" s="40"/>
      <c r="H86" s="40"/>
      <c r="I86" s="32" t="s">
        <v>31</v>
      </c>
      <c r="J86" s="36" t="str">
        <f>E19</f>
        <v>Kutnohorská stavební projekce -ing. Z. Hádková</v>
      </c>
      <c r="K86" s="40"/>
      <c r="L86" s="12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15" customHeight="1">
      <c r="A87" s="38"/>
      <c r="B87" s="39"/>
      <c r="C87" s="32" t="s">
        <v>29</v>
      </c>
      <c r="D87" s="40"/>
      <c r="E87" s="40"/>
      <c r="F87" s="27" t="str">
        <f>IF(E16="","",E16)</f>
        <v>Vyplň údaj</v>
      </c>
      <c r="G87" s="40"/>
      <c r="H87" s="40"/>
      <c r="I87" s="32" t="s">
        <v>34</v>
      </c>
      <c r="J87" s="36" t="str">
        <f>E22</f>
        <v>Hádková</v>
      </c>
      <c r="K87" s="40"/>
      <c r="L87" s="12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0.32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12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11" customFormat="1" ht="29.28" customHeight="1">
      <c r="A89" s="170"/>
      <c r="B89" s="171"/>
      <c r="C89" s="172" t="s">
        <v>103</v>
      </c>
      <c r="D89" s="173" t="s">
        <v>57</v>
      </c>
      <c r="E89" s="173" t="s">
        <v>53</v>
      </c>
      <c r="F89" s="173" t="s">
        <v>54</v>
      </c>
      <c r="G89" s="173" t="s">
        <v>104</v>
      </c>
      <c r="H89" s="173" t="s">
        <v>105</v>
      </c>
      <c r="I89" s="173" t="s">
        <v>106</v>
      </c>
      <c r="J89" s="173" t="s">
        <v>83</v>
      </c>
      <c r="K89" s="174" t="s">
        <v>107</v>
      </c>
      <c r="L89" s="175"/>
      <c r="M89" s="92" t="s">
        <v>19</v>
      </c>
      <c r="N89" s="93" t="s">
        <v>42</v>
      </c>
      <c r="O89" s="93" t="s">
        <v>108</v>
      </c>
      <c r="P89" s="93" t="s">
        <v>109</v>
      </c>
      <c r="Q89" s="93" t="s">
        <v>110</v>
      </c>
      <c r="R89" s="93" t="s">
        <v>111</v>
      </c>
      <c r="S89" s="93" t="s">
        <v>112</v>
      </c>
      <c r="T89" s="94" t="s">
        <v>113</v>
      </c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</row>
    <row r="90" s="2" customFormat="1" ht="22.8" customHeight="1">
      <c r="A90" s="38"/>
      <c r="B90" s="39"/>
      <c r="C90" s="99" t="s">
        <v>114</v>
      </c>
      <c r="D90" s="40"/>
      <c r="E90" s="40"/>
      <c r="F90" s="40"/>
      <c r="G90" s="40"/>
      <c r="H90" s="40"/>
      <c r="I90" s="40"/>
      <c r="J90" s="176">
        <f>BK90</f>
        <v>0</v>
      </c>
      <c r="K90" s="40"/>
      <c r="L90" s="44"/>
      <c r="M90" s="95"/>
      <c r="N90" s="177"/>
      <c r="O90" s="96"/>
      <c r="P90" s="178">
        <f>P91+P150+P279</f>
        <v>0</v>
      </c>
      <c r="Q90" s="96"/>
      <c r="R90" s="178">
        <f>R91+R150+R279</f>
        <v>13.693334980288</v>
      </c>
      <c r="S90" s="96"/>
      <c r="T90" s="179">
        <f>T91+T150+T279</f>
        <v>23.3663606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7" t="s">
        <v>71</v>
      </c>
      <c r="AU90" s="17" t="s">
        <v>84</v>
      </c>
      <c r="BK90" s="180">
        <f>BK91+BK150+BK279</f>
        <v>0</v>
      </c>
    </row>
    <row r="91" s="12" customFormat="1" ht="25.92" customHeight="1">
      <c r="A91" s="12"/>
      <c r="B91" s="181"/>
      <c r="C91" s="182"/>
      <c r="D91" s="183" t="s">
        <v>71</v>
      </c>
      <c r="E91" s="184" t="s">
        <v>115</v>
      </c>
      <c r="F91" s="184" t="s">
        <v>116</v>
      </c>
      <c r="G91" s="182"/>
      <c r="H91" s="182"/>
      <c r="I91" s="185"/>
      <c r="J91" s="186">
        <f>BK91</f>
        <v>0</v>
      </c>
      <c r="K91" s="182"/>
      <c r="L91" s="187"/>
      <c r="M91" s="188"/>
      <c r="N91" s="189"/>
      <c r="O91" s="189"/>
      <c r="P91" s="190">
        <f>P92+P97+P111+P122+P139+P147</f>
        <v>0</v>
      </c>
      <c r="Q91" s="189"/>
      <c r="R91" s="190">
        <f>R92+R97+R111+R122+R139+R147</f>
        <v>11.097883400000001</v>
      </c>
      <c r="S91" s="189"/>
      <c r="T91" s="191">
        <f>T92+T97+T111+T122+T139+T147</f>
        <v>22.211584000000002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2" t="s">
        <v>77</v>
      </c>
      <c r="AT91" s="193" t="s">
        <v>71</v>
      </c>
      <c r="AU91" s="193" t="s">
        <v>72</v>
      </c>
      <c r="AY91" s="192" t="s">
        <v>117</v>
      </c>
      <c r="BK91" s="194">
        <f>BK92+BK97+BK111+BK122+BK139+BK147</f>
        <v>0</v>
      </c>
    </row>
    <row r="92" s="12" customFormat="1" ht="22.8" customHeight="1">
      <c r="A92" s="12"/>
      <c r="B92" s="181"/>
      <c r="C92" s="182"/>
      <c r="D92" s="183" t="s">
        <v>71</v>
      </c>
      <c r="E92" s="195" t="s">
        <v>118</v>
      </c>
      <c r="F92" s="195" t="s">
        <v>119</v>
      </c>
      <c r="G92" s="182"/>
      <c r="H92" s="182"/>
      <c r="I92" s="185"/>
      <c r="J92" s="196">
        <f>BK92</f>
        <v>0</v>
      </c>
      <c r="K92" s="182"/>
      <c r="L92" s="187"/>
      <c r="M92" s="188"/>
      <c r="N92" s="189"/>
      <c r="O92" s="189"/>
      <c r="P92" s="190">
        <f>SUM(P93:P96)</f>
        <v>0</v>
      </c>
      <c r="Q92" s="189"/>
      <c r="R92" s="190">
        <f>SUM(R93:R96)</f>
        <v>0.00050240000000000007</v>
      </c>
      <c r="S92" s="189"/>
      <c r="T92" s="191">
        <f>SUM(T93:T96)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92" t="s">
        <v>77</v>
      </c>
      <c r="AT92" s="193" t="s">
        <v>71</v>
      </c>
      <c r="AU92" s="193" t="s">
        <v>77</v>
      </c>
      <c r="AY92" s="192" t="s">
        <v>117</v>
      </c>
      <c r="BK92" s="194">
        <f>SUM(BK93:BK96)</f>
        <v>0</v>
      </c>
    </row>
    <row r="93" s="2" customFormat="1" ht="16.5" customHeight="1">
      <c r="A93" s="38"/>
      <c r="B93" s="39"/>
      <c r="C93" s="197" t="s">
        <v>77</v>
      </c>
      <c r="D93" s="197" t="s">
        <v>120</v>
      </c>
      <c r="E93" s="198" t="s">
        <v>121</v>
      </c>
      <c r="F93" s="199" t="s">
        <v>122</v>
      </c>
      <c r="G93" s="200" t="s">
        <v>123</v>
      </c>
      <c r="H93" s="201">
        <v>50.240000000000002</v>
      </c>
      <c r="I93" s="202"/>
      <c r="J93" s="203">
        <f>ROUND(I93*H93,2)</f>
        <v>0</v>
      </c>
      <c r="K93" s="199" t="s">
        <v>19</v>
      </c>
      <c r="L93" s="44"/>
      <c r="M93" s="204" t="s">
        <v>19</v>
      </c>
      <c r="N93" s="205" t="s">
        <v>43</v>
      </c>
      <c r="O93" s="84"/>
      <c r="P93" s="206">
        <f>O93*H93</f>
        <v>0</v>
      </c>
      <c r="Q93" s="206">
        <v>1.0000000000000001E-05</v>
      </c>
      <c r="R93" s="206">
        <f>Q93*H93</f>
        <v>0.00050240000000000007</v>
      </c>
      <c r="S93" s="206">
        <v>0</v>
      </c>
      <c r="T93" s="207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08" t="s">
        <v>124</v>
      </c>
      <c r="AT93" s="208" t="s">
        <v>120</v>
      </c>
      <c r="AU93" s="208" t="s">
        <v>79</v>
      </c>
      <c r="AY93" s="17" t="s">
        <v>117</v>
      </c>
      <c r="BE93" s="209">
        <f>IF(N93="základní",J93,0)</f>
        <v>0</v>
      </c>
      <c r="BF93" s="209">
        <f>IF(N93="snížená",J93,0)</f>
        <v>0</v>
      </c>
      <c r="BG93" s="209">
        <f>IF(N93="zákl. přenesená",J93,0)</f>
        <v>0</v>
      </c>
      <c r="BH93" s="209">
        <f>IF(N93="sníž. přenesená",J93,0)</f>
        <v>0</v>
      </c>
      <c r="BI93" s="209">
        <f>IF(N93="nulová",J93,0)</f>
        <v>0</v>
      </c>
      <c r="BJ93" s="17" t="s">
        <v>77</v>
      </c>
      <c r="BK93" s="209">
        <f>ROUND(I93*H93,2)</f>
        <v>0</v>
      </c>
      <c r="BL93" s="17" t="s">
        <v>124</v>
      </c>
      <c r="BM93" s="208" t="s">
        <v>125</v>
      </c>
    </row>
    <row r="94" s="13" customFormat="1">
      <c r="A94" s="13"/>
      <c r="B94" s="210"/>
      <c r="C94" s="211"/>
      <c r="D94" s="212" t="s">
        <v>126</v>
      </c>
      <c r="E94" s="213" t="s">
        <v>19</v>
      </c>
      <c r="F94" s="214" t="s">
        <v>127</v>
      </c>
      <c r="G94" s="211"/>
      <c r="H94" s="215">
        <v>18.212</v>
      </c>
      <c r="I94" s="216"/>
      <c r="J94" s="211"/>
      <c r="K94" s="211"/>
      <c r="L94" s="217"/>
      <c r="M94" s="218"/>
      <c r="N94" s="219"/>
      <c r="O94" s="219"/>
      <c r="P94" s="219"/>
      <c r="Q94" s="219"/>
      <c r="R94" s="219"/>
      <c r="S94" s="219"/>
      <c r="T94" s="220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21" t="s">
        <v>126</v>
      </c>
      <c r="AU94" s="221" t="s">
        <v>79</v>
      </c>
      <c r="AV94" s="13" t="s">
        <v>79</v>
      </c>
      <c r="AW94" s="13" t="s">
        <v>33</v>
      </c>
      <c r="AX94" s="13" t="s">
        <v>72</v>
      </c>
      <c r="AY94" s="221" t="s">
        <v>117</v>
      </c>
    </row>
    <row r="95" s="13" customFormat="1">
      <c r="A95" s="13"/>
      <c r="B95" s="210"/>
      <c r="C95" s="211"/>
      <c r="D95" s="212" t="s">
        <v>126</v>
      </c>
      <c r="E95" s="213" t="s">
        <v>19</v>
      </c>
      <c r="F95" s="214" t="s">
        <v>128</v>
      </c>
      <c r="G95" s="211"/>
      <c r="H95" s="215">
        <v>32.027999999999999</v>
      </c>
      <c r="I95" s="216"/>
      <c r="J95" s="211"/>
      <c r="K95" s="211"/>
      <c r="L95" s="217"/>
      <c r="M95" s="218"/>
      <c r="N95" s="219"/>
      <c r="O95" s="219"/>
      <c r="P95" s="219"/>
      <c r="Q95" s="219"/>
      <c r="R95" s="219"/>
      <c r="S95" s="219"/>
      <c r="T95" s="220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21" t="s">
        <v>126</v>
      </c>
      <c r="AU95" s="221" t="s">
        <v>79</v>
      </c>
      <c r="AV95" s="13" t="s">
        <v>79</v>
      </c>
      <c r="AW95" s="13" t="s">
        <v>33</v>
      </c>
      <c r="AX95" s="13" t="s">
        <v>72</v>
      </c>
      <c r="AY95" s="221" t="s">
        <v>117</v>
      </c>
    </row>
    <row r="96" s="14" customFormat="1">
      <c r="A96" s="14"/>
      <c r="B96" s="222"/>
      <c r="C96" s="223"/>
      <c r="D96" s="212" t="s">
        <v>126</v>
      </c>
      <c r="E96" s="224" t="s">
        <v>19</v>
      </c>
      <c r="F96" s="225" t="s">
        <v>129</v>
      </c>
      <c r="G96" s="223"/>
      <c r="H96" s="226">
        <v>50.240000000000002</v>
      </c>
      <c r="I96" s="227"/>
      <c r="J96" s="223"/>
      <c r="K96" s="223"/>
      <c r="L96" s="228"/>
      <c r="M96" s="229"/>
      <c r="N96" s="230"/>
      <c r="O96" s="230"/>
      <c r="P96" s="230"/>
      <c r="Q96" s="230"/>
      <c r="R96" s="230"/>
      <c r="S96" s="230"/>
      <c r="T96" s="231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32" t="s">
        <v>126</v>
      </c>
      <c r="AU96" s="232" t="s">
        <v>79</v>
      </c>
      <c r="AV96" s="14" t="s">
        <v>124</v>
      </c>
      <c r="AW96" s="14" t="s">
        <v>33</v>
      </c>
      <c r="AX96" s="14" t="s">
        <v>77</v>
      </c>
      <c r="AY96" s="232" t="s">
        <v>117</v>
      </c>
    </row>
    <row r="97" s="12" customFormat="1" ht="22.8" customHeight="1">
      <c r="A97" s="12"/>
      <c r="B97" s="181"/>
      <c r="C97" s="182"/>
      <c r="D97" s="183" t="s">
        <v>71</v>
      </c>
      <c r="E97" s="195" t="s">
        <v>130</v>
      </c>
      <c r="F97" s="195" t="s">
        <v>131</v>
      </c>
      <c r="G97" s="182"/>
      <c r="H97" s="182"/>
      <c r="I97" s="185"/>
      <c r="J97" s="196">
        <f>BK97</f>
        <v>0</v>
      </c>
      <c r="K97" s="182"/>
      <c r="L97" s="187"/>
      <c r="M97" s="188"/>
      <c r="N97" s="189"/>
      <c r="O97" s="189"/>
      <c r="P97" s="190">
        <f>SUM(P98:P110)</f>
        <v>0</v>
      </c>
      <c r="Q97" s="189"/>
      <c r="R97" s="190">
        <f>SUM(R98:R110)</f>
        <v>10.787902600000001</v>
      </c>
      <c r="S97" s="189"/>
      <c r="T97" s="191">
        <f>SUM(T98:T110)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2" t="s">
        <v>77</v>
      </c>
      <c r="AT97" s="193" t="s">
        <v>71</v>
      </c>
      <c r="AU97" s="193" t="s">
        <v>77</v>
      </c>
      <c r="AY97" s="192" t="s">
        <v>117</v>
      </c>
      <c r="BK97" s="194">
        <f>SUM(BK98:BK110)</f>
        <v>0</v>
      </c>
    </row>
    <row r="98" s="2" customFormat="1" ht="24.15" customHeight="1">
      <c r="A98" s="38"/>
      <c r="B98" s="39"/>
      <c r="C98" s="197" t="s">
        <v>79</v>
      </c>
      <c r="D98" s="197" t="s">
        <v>120</v>
      </c>
      <c r="E98" s="198" t="s">
        <v>132</v>
      </c>
      <c r="F98" s="199" t="s">
        <v>133</v>
      </c>
      <c r="G98" s="200" t="s">
        <v>134</v>
      </c>
      <c r="H98" s="201">
        <v>221.05600000000001</v>
      </c>
      <c r="I98" s="202"/>
      <c r="J98" s="203">
        <f>ROUND(I98*H98,2)</f>
        <v>0</v>
      </c>
      <c r="K98" s="199" t="s">
        <v>135</v>
      </c>
      <c r="L98" s="44"/>
      <c r="M98" s="204" t="s">
        <v>19</v>
      </c>
      <c r="N98" s="205" t="s">
        <v>43</v>
      </c>
      <c r="O98" s="84"/>
      <c r="P98" s="206">
        <f>O98*H98</f>
        <v>0</v>
      </c>
      <c r="Q98" s="206">
        <v>0.021700000000000001</v>
      </c>
      <c r="R98" s="206">
        <f>Q98*H98</f>
        <v>4.7969151999999999</v>
      </c>
      <c r="S98" s="206">
        <v>0</v>
      </c>
      <c r="T98" s="207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08" t="s">
        <v>124</v>
      </c>
      <c r="AT98" s="208" t="s">
        <v>120</v>
      </c>
      <c r="AU98" s="208" t="s">
        <v>79</v>
      </c>
      <c r="AY98" s="17" t="s">
        <v>117</v>
      </c>
      <c r="BE98" s="209">
        <f>IF(N98="základní",J98,0)</f>
        <v>0</v>
      </c>
      <c r="BF98" s="209">
        <f>IF(N98="snížená",J98,0)</f>
        <v>0</v>
      </c>
      <c r="BG98" s="209">
        <f>IF(N98="zákl. přenesená",J98,0)</f>
        <v>0</v>
      </c>
      <c r="BH98" s="209">
        <f>IF(N98="sníž. přenesená",J98,0)</f>
        <v>0</v>
      </c>
      <c r="BI98" s="209">
        <f>IF(N98="nulová",J98,0)</f>
        <v>0</v>
      </c>
      <c r="BJ98" s="17" t="s">
        <v>77</v>
      </c>
      <c r="BK98" s="209">
        <f>ROUND(I98*H98,2)</f>
        <v>0</v>
      </c>
      <c r="BL98" s="17" t="s">
        <v>124</v>
      </c>
      <c r="BM98" s="208" t="s">
        <v>136</v>
      </c>
    </row>
    <row r="99" s="2" customFormat="1">
      <c r="A99" s="38"/>
      <c r="B99" s="39"/>
      <c r="C99" s="40"/>
      <c r="D99" s="233" t="s">
        <v>137</v>
      </c>
      <c r="E99" s="40"/>
      <c r="F99" s="234" t="s">
        <v>138</v>
      </c>
      <c r="G99" s="40"/>
      <c r="H99" s="40"/>
      <c r="I99" s="235"/>
      <c r="J99" s="40"/>
      <c r="K99" s="40"/>
      <c r="L99" s="44"/>
      <c r="M99" s="236"/>
      <c r="N99" s="237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137</v>
      </c>
      <c r="AU99" s="17" t="s">
        <v>79</v>
      </c>
    </row>
    <row r="100" s="13" customFormat="1">
      <c r="A100" s="13"/>
      <c r="B100" s="210"/>
      <c r="C100" s="211"/>
      <c r="D100" s="212" t="s">
        <v>126</v>
      </c>
      <c r="E100" s="213" t="s">
        <v>19</v>
      </c>
      <c r="F100" s="214" t="s">
        <v>139</v>
      </c>
      <c r="G100" s="211"/>
      <c r="H100" s="215">
        <v>326.68599999999998</v>
      </c>
      <c r="I100" s="216"/>
      <c r="J100" s="211"/>
      <c r="K100" s="211"/>
      <c r="L100" s="217"/>
      <c r="M100" s="218"/>
      <c r="N100" s="219"/>
      <c r="O100" s="219"/>
      <c r="P100" s="219"/>
      <c r="Q100" s="219"/>
      <c r="R100" s="219"/>
      <c r="S100" s="219"/>
      <c r="T100" s="220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21" t="s">
        <v>126</v>
      </c>
      <c r="AU100" s="221" t="s">
        <v>79</v>
      </c>
      <c r="AV100" s="13" t="s">
        <v>79</v>
      </c>
      <c r="AW100" s="13" t="s">
        <v>33</v>
      </c>
      <c r="AX100" s="13" t="s">
        <v>72</v>
      </c>
      <c r="AY100" s="221" t="s">
        <v>117</v>
      </c>
    </row>
    <row r="101" s="13" customFormat="1">
      <c r="A101" s="13"/>
      <c r="B101" s="210"/>
      <c r="C101" s="211"/>
      <c r="D101" s="212" t="s">
        <v>126</v>
      </c>
      <c r="E101" s="213" t="s">
        <v>19</v>
      </c>
      <c r="F101" s="214" t="s">
        <v>140</v>
      </c>
      <c r="G101" s="211"/>
      <c r="H101" s="215">
        <v>-105.63</v>
      </c>
      <c r="I101" s="216"/>
      <c r="J101" s="211"/>
      <c r="K101" s="211"/>
      <c r="L101" s="217"/>
      <c r="M101" s="218"/>
      <c r="N101" s="219"/>
      <c r="O101" s="219"/>
      <c r="P101" s="219"/>
      <c r="Q101" s="219"/>
      <c r="R101" s="219"/>
      <c r="S101" s="219"/>
      <c r="T101" s="220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21" t="s">
        <v>126</v>
      </c>
      <c r="AU101" s="221" t="s">
        <v>79</v>
      </c>
      <c r="AV101" s="13" t="s">
        <v>79</v>
      </c>
      <c r="AW101" s="13" t="s">
        <v>33</v>
      </c>
      <c r="AX101" s="13" t="s">
        <v>72</v>
      </c>
      <c r="AY101" s="221" t="s">
        <v>117</v>
      </c>
    </row>
    <row r="102" s="14" customFormat="1">
      <c r="A102" s="14"/>
      <c r="B102" s="222"/>
      <c r="C102" s="223"/>
      <c r="D102" s="212" t="s">
        <v>126</v>
      </c>
      <c r="E102" s="224" t="s">
        <v>19</v>
      </c>
      <c r="F102" s="225" t="s">
        <v>129</v>
      </c>
      <c r="G102" s="223"/>
      <c r="H102" s="226">
        <v>221.05599999999998</v>
      </c>
      <c r="I102" s="227"/>
      <c r="J102" s="223"/>
      <c r="K102" s="223"/>
      <c r="L102" s="228"/>
      <c r="M102" s="229"/>
      <c r="N102" s="230"/>
      <c r="O102" s="230"/>
      <c r="P102" s="230"/>
      <c r="Q102" s="230"/>
      <c r="R102" s="230"/>
      <c r="S102" s="230"/>
      <c r="T102" s="231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32" t="s">
        <v>126</v>
      </c>
      <c r="AU102" s="232" t="s">
        <v>79</v>
      </c>
      <c r="AV102" s="14" t="s">
        <v>124</v>
      </c>
      <c r="AW102" s="14" t="s">
        <v>33</v>
      </c>
      <c r="AX102" s="14" t="s">
        <v>77</v>
      </c>
      <c r="AY102" s="232" t="s">
        <v>117</v>
      </c>
    </row>
    <row r="103" s="2" customFormat="1" ht="24.15" customHeight="1">
      <c r="A103" s="38"/>
      <c r="B103" s="39"/>
      <c r="C103" s="197" t="s">
        <v>141</v>
      </c>
      <c r="D103" s="197" t="s">
        <v>120</v>
      </c>
      <c r="E103" s="198" t="s">
        <v>142</v>
      </c>
      <c r="F103" s="199" t="s">
        <v>143</v>
      </c>
      <c r="G103" s="200" t="s">
        <v>134</v>
      </c>
      <c r="H103" s="201">
        <v>203.77600000000001</v>
      </c>
      <c r="I103" s="202"/>
      <c r="J103" s="203">
        <f>ROUND(I103*H103,2)</f>
        <v>0</v>
      </c>
      <c r="K103" s="199" t="s">
        <v>135</v>
      </c>
      <c r="L103" s="44"/>
      <c r="M103" s="204" t="s">
        <v>19</v>
      </c>
      <c r="N103" s="205" t="s">
        <v>43</v>
      </c>
      <c r="O103" s="84"/>
      <c r="P103" s="206">
        <f>O103*H103</f>
        <v>0</v>
      </c>
      <c r="Q103" s="206">
        <v>0.0023999999999999998</v>
      </c>
      <c r="R103" s="206">
        <f>Q103*H103</f>
        <v>0.48906240000000001</v>
      </c>
      <c r="S103" s="206">
        <v>0</v>
      </c>
      <c r="T103" s="207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08" t="s">
        <v>124</v>
      </c>
      <c r="AT103" s="208" t="s">
        <v>120</v>
      </c>
      <c r="AU103" s="208" t="s">
        <v>79</v>
      </c>
      <c r="AY103" s="17" t="s">
        <v>117</v>
      </c>
      <c r="BE103" s="209">
        <f>IF(N103="základní",J103,0)</f>
        <v>0</v>
      </c>
      <c r="BF103" s="209">
        <f>IF(N103="snížená",J103,0)</f>
        <v>0</v>
      </c>
      <c r="BG103" s="209">
        <f>IF(N103="zákl. přenesená",J103,0)</f>
        <v>0</v>
      </c>
      <c r="BH103" s="209">
        <f>IF(N103="sníž. přenesená",J103,0)</f>
        <v>0</v>
      </c>
      <c r="BI103" s="209">
        <f>IF(N103="nulová",J103,0)</f>
        <v>0</v>
      </c>
      <c r="BJ103" s="17" t="s">
        <v>77</v>
      </c>
      <c r="BK103" s="209">
        <f>ROUND(I103*H103,2)</f>
        <v>0</v>
      </c>
      <c r="BL103" s="17" t="s">
        <v>124</v>
      </c>
      <c r="BM103" s="208" t="s">
        <v>144</v>
      </c>
    </row>
    <row r="104" s="2" customFormat="1">
      <c r="A104" s="38"/>
      <c r="B104" s="39"/>
      <c r="C104" s="40"/>
      <c r="D104" s="233" t="s">
        <v>137</v>
      </c>
      <c r="E104" s="40"/>
      <c r="F104" s="234" t="s">
        <v>145</v>
      </c>
      <c r="G104" s="40"/>
      <c r="H104" s="40"/>
      <c r="I104" s="235"/>
      <c r="J104" s="40"/>
      <c r="K104" s="40"/>
      <c r="L104" s="44"/>
      <c r="M104" s="236"/>
      <c r="N104" s="237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137</v>
      </c>
      <c r="AU104" s="17" t="s">
        <v>79</v>
      </c>
    </row>
    <row r="105" s="13" customFormat="1">
      <c r="A105" s="13"/>
      <c r="B105" s="210"/>
      <c r="C105" s="211"/>
      <c r="D105" s="212" t="s">
        <v>126</v>
      </c>
      <c r="E105" s="213" t="s">
        <v>19</v>
      </c>
      <c r="F105" s="214" t="s">
        <v>139</v>
      </c>
      <c r="G105" s="211"/>
      <c r="H105" s="215">
        <v>326.68599999999998</v>
      </c>
      <c r="I105" s="216"/>
      <c r="J105" s="211"/>
      <c r="K105" s="211"/>
      <c r="L105" s="217"/>
      <c r="M105" s="218"/>
      <c r="N105" s="219"/>
      <c r="O105" s="219"/>
      <c r="P105" s="219"/>
      <c r="Q105" s="219"/>
      <c r="R105" s="219"/>
      <c r="S105" s="219"/>
      <c r="T105" s="220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1" t="s">
        <v>126</v>
      </c>
      <c r="AU105" s="221" t="s">
        <v>79</v>
      </c>
      <c r="AV105" s="13" t="s">
        <v>79</v>
      </c>
      <c r="AW105" s="13" t="s">
        <v>33</v>
      </c>
      <c r="AX105" s="13" t="s">
        <v>72</v>
      </c>
      <c r="AY105" s="221" t="s">
        <v>117</v>
      </c>
    </row>
    <row r="106" s="13" customFormat="1">
      <c r="A106" s="13"/>
      <c r="B106" s="210"/>
      <c r="C106" s="211"/>
      <c r="D106" s="212" t="s">
        <v>126</v>
      </c>
      <c r="E106" s="213" t="s">
        <v>19</v>
      </c>
      <c r="F106" s="214" t="s">
        <v>140</v>
      </c>
      <c r="G106" s="211"/>
      <c r="H106" s="215">
        <v>-105.63</v>
      </c>
      <c r="I106" s="216"/>
      <c r="J106" s="211"/>
      <c r="K106" s="211"/>
      <c r="L106" s="217"/>
      <c r="M106" s="218"/>
      <c r="N106" s="219"/>
      <c r="O106" s="219"/>
      <c r="P106" s="219"/>
      <c r="Q106" s="219"/>
      <c r="R106" s="219"/>
      <c r="S106" s="219"/>
      <c r="T106" s="220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21" t="s">
        <v>126</v>
      </c>
      <c r="AU106" s="221" t="s">
        <v>79</v>
      </c>
      <c r="AV106" s="13" t="s">
        <v>79</v>
      </c>
      <c r="AW106" s="13" t="s">
        <v>33</v>
      </c>
      <c r="AX106" s="13" t="s">
        <v>72</v>
      </c>
      <c r="AY106" s="221" t="s">
        <v>117</v>
      </c>
    </row>
    <row r="107" s="13" customFormat="1">
      <c r="A107" s="13"/>
      <c r="B107" s="210"/>
      <c r="C107" s="211"/>
      <c r="D107" s="212" t="s">
        <v>126</v>
      </c>
      <c r="E107" s="213" t="s">
        <v>19</v>
      </c>
      <c r="F107" s="214" t="s">
        <v>146</v>
      </c>
      <c r="G107" s="211"/>
      <c r="H107" s="215">
        <v>-17.280000000000001</v>
      </c>
      <c r="I107" s="216"/>
      <c r="J107" s="211"/>
      <c r="K107" s="211"/>
      <c r="L107" s="217"/>
      <c r="M107" s="218"/>
      <c r="N107" s="219"/>
      <c r="O107" s="219"/>
      <c r="P107" s="219"/>
      <c r="Q107" s="219"/>
      <c r="R107" s="219"/>
      <c r="S107" s="219"/>
      <c r="T107" s="220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21" t="s">
        <v>126</v>
      </c>
      <c r="AU107" s="221" t="s">
        <v>79</v>
      </c>
      <c r="AV107" s="13" t="s">
        <v>79</v>
      </c>
      <c r="AW107" s="13" t="s">
        <v>33</v>
      </c>
      <c r="AX107" s="13" t="s">
        <v>72</v>
      </c>
      <c r="AY107" s="221" t="s">
        <v>117</v>
      </c>
    </row>
    <row r="108" s="14" customFormat="1">
      <c r="A108" s="14"/>
      <c r="B108" s="222"/>
      <c r="C108" s="223"/>
      <c r="D108" s="212" t="s">
        <v>126</v>
      </c>
      <c r="E108" s="224" t="s">
        <v>19</v>
      </c>
      <c r="F108" s="225" t="s">
        <v>129</v>
      </c>
      <c r="G108" s="223"/>
      <c r="H108" s="226">
        <v>203.77600000000001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32" t="s">
        <v>126</v>
      </c>
      <c r="AU108" s="232" t="s">
        <v>79</v>
      </c>
      <c r="AV108" s="14" t="s">
        <v>124</v>
      </c>
      <c r="AW108" s="14" t="s">
        <v>33</v>
      </c>
      <c r="AX108" s="14" t="s">
        <v>77</v>
      </c>
      <c r="AY108" s="232" t="s">
        <v>117</v>
      </c>
    </row>
    <row r="109" s="2" customFormat="1" ht="16.5" customHeight="1">
      <c r="A109" s="38"/>
      <c r="B109" s="39"/>
      <c r="C109" s="238" t="s">
        <v>124</v>
      </c>
      <c r="D109" s="238" t="s">
        <v>147</v>
      </c>
      <c r="E109" s="239" t="s">
        <v>148</v>
      </c>
      <c r="F109" s="240" t="s">
        <v>149</v>
      </c>
      <c r="G109" s="241" t="s">
        <v>134</v>
      </c>
      <c r="H109" s="242">
        <v>40.755000000000003</v>
      </c>
      <c r="I109" s="243"/>
      <c r="J109" s="244">
        <f>ROUND(I109*H109,2)</f>
        <v>0</v>
      </c>
      <c r="K109" s="240" t="s">
        <v>135</v>
      </c>
      <c r="L109" s="245"/>
      <c r="M109" s="246" t="s">
        <v>19</v>
      </c>
      <c r="N109" s="247" t="s">
        <v>43</v>
      </c>
      <c r="O109" s="84"/>
      <c r="P109" s="206">
        <f>O109*H109</f>
        <v>0</v>
      </c>
      <c r="Q109" s="206">
        <v>0.13500000000000001</v>
      </c>
      <c r="R109" s="206">
        <f>Q109*H109</f>
        <v>5.5019250000000008</v>
      </c>
      <c r="S109" s="206">
        <v>0</v>
      </c>
      <c r="T109" s="207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08" t="s">
        <v>150</v>
      </c>
      <c r="AT109" s="208" t="s">
        <v>147</v>
      </c>
      <c r="AU109" s="208" t="s">
        <v>79</v>
      </c>
      <c r="AY109" s="17" t="s">
        <v>117</v>
      </c>
      <c r="BE109" s="209">
        <f>IF(N109="základní",J109,0)</f>
        <v>0</v>
      </c>
      <c r="BF109" s="209">
        <f>IF(N109="snížená",J109,0)</f>
        <v>0</v>
      </c>
      <c r="BG109" s="209">
        <f>IF(N109="zákl. přenesená",J109,0)</f>
        <v>0</v>
      </c>
      <c r="BH109" s="209">
        <f>IF(N109="sníž. přenesená",J109,0)</f>
        <v>0</v>
      </c>
      <c r="BI109" s="209">
        <f>IF(N109="nulová",J109,0)</f>
        <v>0</v>
      </c>
      <c r="BJ109" s="17" t="s">
        <v>77</v>
      </c>
      <c r="BK109" s="209">
        <f>ROUND(I109*H109,2)</f>
        <v>0</v>
      </c>
      <c r="BL109" s="17" t="s">
        <v>124</v>
      </c>
      <c r="BM109" s="208" t="s">
        <v>151</v>
      </c>
    </row>
    <row r="110" s="13" customFormat="1">
      <c r="A110" s="13"/>
      <c r="B110" s="210"/>
      <c r="C110" s="211"/>
      <c r="D110" s="212" t="s">
        <v>126</v>
      </c>
      <c r="E110" s="211"/>
      <c r="F110" s="214" t="s">
        <v>152</v>
      </c>
      <c r="G110" s="211"/>
      <c r="H110" s="215">
        <v>40.755000000000003</v>
      </c>
      <c r="I110" s="216"/>
      <c r="J110" s="211"/>
      <c r="K110" s="211"/>
      <c r="L110" s="217"/>
      <c r="M110" s="218"/>
      <c r="N110" s="219"/>
      <c r="O110" s="219"/>
      <c r="P110" s="219"/>
      <c r="Q110" s="219"/>
      <c r="R110" s="219"/>
      <c r="S110" s="219"/>
      <c r="T110" s="22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21" t="s">
        <v>126</v>
      </c>
      <c r="AU110" s="221" t="s">
        <v>79</v>
      </c>
      <c r="AV110" s="13" t="s">
        <v>79</v>
      </c>
      <c r="AW110" s="13" t="s">
        <v>4</v>
      </c>
      <c r="AX110" s="13" t="s">
        <v>77</v>
      </c>
      <c r="AY110" s="221" t="s">
        <v>117</v>
      </c>
    </row>
    <row r="111" s="12" customFormat="1" ht="22.8" customHeight="1">
      <c r="A111" s="12"/>
      <c r="B111" s="181"/>
      <c r="C111" s="182"/>
      <c r="D111" s="183" t="s">
        <v>71</v>
      </c>
      <c r="E111" s="195" t="s">
        <v>153</v>
      </c>
      <c r="F111" s="195" t="s">
        <v>154</v>
      </c>
      <c r="G111" s="182"/>
      <c r="H111" s="182"/>
      <c r="I111" s="185"/>
      <c r="J111" s="196">
        <f>BK111</f>
        <v>0</v>
      </c>
      <c r="K111" s="182"/>
      <c r="L111" s="187"/>
      <c r="M111" s="188"/>
      <c r="N111" s="189"/>
      <c r="O111" s="189"/>
      <c r="P111" s="190">
        <f>SUM(P112:P121)</f>
        <v>0</v>
      </c>
      <c r="Q111" s="189"/>
      <c r="R111" s="190">
        <f>SUM(R112:R121)</f>
        <v>0.30947839999999999</v>
      </c>
      <c r="S111" s="189"/>
      <c r="T111" s="191">
        <f>SUM(T112:T121)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192" t="s">
        <v>77</v>
      </c>
      <c r="AT111" s="193" t="s">
        <v>71</v>
      </c>
      <c r="AU111" s="193" t="s">
        <v>77</v>
      </c>
      <c r="AY111" s="192" t="s">
        <v>117</v>
      </c>
      <c r="BK111" s="194">
        <f>SUM(BK112:BK121)</f>
        <v>0</v>
      </c>
    </row>
    <row r="112" s="2" customFormat="1" ht="24.15" customHeight="1">
      <c r="A112" s="38"/>
      <c r="B112" s="39"/>
      <c r="C112" s="197" t="s">
        <v>118</v>
      </c>
      <c r="D112" s="197" t="s">
        <v>120</v>
      </c>
      <c r="E112" s="198" t="s">
        <v>155</v>
      </c>
      <c r="F112" s="199" t="s">
        <v>156</v>
      </c>
      <c r="G112" s="200" t="s">
        <v>134</v>
      </c>
      <c r="H112" s="201">
        <v>221.05600000000001</v>
      </c>
      <c r="I112" s="202"/>
      <c r="J112" s="203">
        <f>ROUND(I112*H112,2)</f>
        <v>0</v>
      </c>
      <c r="K112" s="199" t="s">
        <v>135</v>
      </c>
      <c r="L112" s="44"/>
      <c r="M112" s="204" t="s">
        <v>19</v>
      </c>
      <c r="N112" s="205" t="s">
        <v>43</v>
      </c>
      <c r="O112" s="84"/>
      <c r="P112" s="206">
        <f>O112*H112</f>
        <v>0</v>
      </c>
      <c r="Q112" s="206">
        <v>0.0014</v>
      </c>
      <c r="R112" s="206">
        <f>Q112*H112</f>
        <v>0.30947839999999999</v>
      </c>
      <c r="S112" s="206">
        <v>0</v>
      </c>
      <c r="T112" s="207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08" t="s">
        <v>124</v>
      </c>
      <c r="AT112" s="208" t="s">
        <v>120</v>
      </c>
      <c r="AU112" s="208" t="s">
        <v>79</v>
      </c>
      <c r="AY112" s="17" t="s">
        <v>117</v>
      </c>
      <c r="BE112" s="209">
        <f>IF(N112="základní",J112,0)</f>
        <v>0</v>
      </c>
      <c r="BF112" s="209">
        <f>IF(N112="snížená",J112,0)</f>
        <v>0</v>
      </c>
      <c r="BG112" s="209">
        <f>IF(N112="zákl. přenesená",J112,0)</f>
        <v>0</v>
      </c>
      <c r="BH112" s="209">
        <f>IF(N112="sníž. přenesená",J112,0)</f>
        <v>0</v>
      </c>
      <c r="BI112" s="209">
        <f>IF(N112="nulová",J112,0)</f>
        <v>0</v>
      </c>
      <c r="BJ112" s="17" t="s">
        <v>77</v>
      </c>
      <c r="BK112" s="209">
        <f>ROUND(I112*H112,2)</f>
        <v>0</v>
      </c>
      <c r="BL112" s="17" t="s">
        <v>124</v>
      </c>
      <c r="BM112" s="208" t="s">
        <v>157</v>
      </c>
    </row>
    <row r="113" s="2" customFormat="1">
      <c r="A113" s="38"/>
      <c r="B113" s="39"/>
      <c r="C113" s="40"/>
      <c r="D113" s="233" t="s">
        <v>137</v>
      </c>
      <c r="E113" s="40"/>
      <c r="F113" s="234" t="s">
        <v>158</v>
      </c>
      <c r="G113" s="40"/>
      <c r="H113" s="40"/>
      <c r="I113" s="235"/>
      <c r="J113" s="40"/>
      <c r="K113" s="40"/>
      <c r="L113" s="44"/>
      <c r="M113" s="236"/>
      <c r="N113" s="237"/>
      <c r="O113" s="84"/>
      <c r="P113" s="84"/>
      <c r="Q113" s="84"/>
      <c r="R113" s="84"/>
      <c r="S113" s="84"/>
      <c r="T113" s="85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7" t="s">
        <v>137</v>
      </c>
      <c r="AU113" s="17" t="s">
        <v>79</v>
      </c>
    </row>
    <row r="114" s="13" customFormat="1">
      <c r="A114" s="13"/>
      <c r="B114" s="210"/>
      <c r="C114" s="211"/>
      <c r="D114" s="212" t="s">
        <v>126</v>
      </c>
      <c r="E114" s="213" t="s">
        <v>19</v>
      </c>
      <c r="F114" s="214" t="s">
        <v>139</v>
      </c>
      <c r="G114" s="211"/>
      <c r="H114" s="215">
        <v>326.68599999999998</v>
      </c>
      <c r="I114" s="216"/>
      <c r="J114" s="211"/>
      <c r="K114" s="211"/>
      <c r="L114" s="217"/>
      <c r="M114" s="218"/>
      <c r="N114" s="219"/>
      <c r="O114" s="219"/>
      <c r="P114" s="219"/>
      <c r="Q114" s="219"/>
      <c r="R114" s="219"/>
      <c r="S114" s="219"/>
      <c r="T114" s="22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21" t="s">
        <v>126</v>
      </c>
      <c r="AU114" s="221" t="s">
        <v>79</v>
      </c>
      <c r="AV114" s="13" t="s">
        <v>79</v>
      </c>
      <c r="AW114" s="13" t="s">
        <v>33</v>
      </c>
      <c r="AX114" s="13" t="s">
        <v>72</v>
      </c>
      <c r="AY114" s="221" t="s">
        <v>117</v>
      </c>
    </row>
    <row r="115" s="13" customFormat="1">
      <c r="A115" s="13"/>
      <c r="B115" s="210"/>
      <c r="C115" s="211"/>
      <c r="D115" s="212" t="s">
        <v>126</v>
      </c>
      <c r="E115" s="213" t="s">
        <v>19</v>
      </c>
      <c r="F115" s="214" t="s">
        <v>140</v>
      </c>
      <c r="G115" s="211"/>
      <c r="H115" s="215">
        <v>-105.63</v>
      </c>
      <c r="I115" s="216"/>
      <c r="J115" s="211"/>
      <c r="K115" s="211"/>
      <c r="L115" s="217"/>
      <c r="M115" s="218"/>
      <c r="N115" s="219"/>
      <c r="O115" s="219"/>
      <c r="P115" s="219"/>
      <c r="Q115" s="219"/>
      <c r="R115" s="219"/>
      <c r="S115" s="219"/>
      <c r="T115" s="220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21" t="s">
        <v>126</v>
      </c>
      <c r="AU115" s="221" t="s">
        <v>79</v>
      </c>
      <c r="AV115" s="13" t="s">
        <v>79</v>
      </c>
      <c r="AW115" s="13" t="s">
        <v>33</v>
      </c>
      <c r="AX115" s="13" t="s">
        <v>72</v>
      </c>
      <c r="AY115" s="221" t="s">
        <v>117</v>
      </c>
    </row>
    <row r="116" s="14" customFormat="1">
      <c r="A116" s="14"/>
      <c r="B116" s="222"/>
      <c r="C116" s="223"/>
      <c r="D116" s="212" t="s">
        <v>126</v>
      </c>
      <c r="E116" s="224" t="s">
        <v>19</v>
      </c>
      <c r="F116" s="225" t="s">
        <v>129</v>
      </c>
      <c r="G116" s="223"/>
      <c r="H116" s="226">
        <v>221.05600000000001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32" t="s">
        <v>126</v>
      </c>
      <c r="AU116" s="232" t="s">
        <v>79</v>
      </c>
      <c r="AV116" s="14" t="s">
        <v>124</v>
      </c>
      <c r="AW116" s="14" t="s">
        <v>33</v>
      </c>
      <c r="AX116" s="14" t="s">
        <v>77</v>
      </c>
      <c r="AY116" s="232" t="s">
        <v>117</v>
      </c>
    </row>
    <row r="117" s="2" customFormat="1" ht="24.15" customHeight="1">
      <c r="A117" s="38"/>
      <c r="B117" s="39"/>
      <c r="C117" s="197" t="s">
        <v>130</v>
      </c>
      <c r="D117" s="197" t="s">
        <v>120</v>
      </c>
      <c r="E117" s="198" t="s">
        <v>159</v>
      </c>
      <c r="F117" s="199" t="s">
        <v>160</v>
      </c>
      <c r="G117" s="200" t="s">
        <v>134</v>
      </c>
      <c r="H117" s="201">
        <v>257.23599999999999</v>
      </c>
      <c r="I117" s="202"/>
      <c r="J117" s="203">
        <f>ROUND(I117*H117,2)</f>
        <v>0</v>
      </c>
      <c r="K117" s="199" t="s">
        <v>135</v>
      </c>
      <c r="L117" s="44"/>
      <c r="M117" s="204" t="s">
        <v>19</v>
      </c>
      <c r="N117" s="205" t="s">
        <v>43</v>
      </c>
      <c r="O117" s="84"/>
      <c r="P117" s="206">
        <f>O117*H117</f>
        <v>0</v>
      </c>
      <c r="Q117" s="206">
        <v>0</v>
      </c>
      <c r="R117" s="206">
        <f>Q117*H117</f>
        <v>0</v>
      </c>
      <c r="S117" s="206">
        <v>0</v>
      </c>
      <c r="T117" s="207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08" t="s">
        <v>124</v>
      </c>
      <c r="AT117" s="208" t="s">
        <v>120</v>
      </c>
      <c r="AU117" s="208" t="s">
        <v>79</v>
      </c>
      <c r="AY117" s="17" t="s">
        <v>117</v>
      </c>
      <c r="BE117" s="209">
        <f>IF(N117="základní",J117,0)</f>
        <v>0</v>
      </c>
      <c r="BF117" s="209">
        <f>IF(N117="snížená",J117,0)</f>
        <v>0</v>
      </c>
      <c r="BG117" s="209">
        <f>IF(N117="zákl. přenesená",J117,0)</f>
        <v>0</v>
      </c>
      <c r="BH117" s="209">
        <f>IF(N117="sníž. přenesená",J117,0)</f>
        <v>0</v>
      </c>
      <c r="BI117" s="209">
        <f>IF(N117="nulová",J117,0)</f>
        <v>0</v>
      </c>
      <c r="BJ117" s="17" t="s">
        <v>77</v>
      </c>
      <c r="BK117" s="209">
        <f>ROUND(I117*H117,2)</f>
        <v>0</v>
      </c>
      <c r="BL117" s="17" t="s">
        <v>124</v>
      </c>
      <c r="BM117" s="208" t="s">
        <v>161</v>
      </c>
    </row>
    <row r="118" s="2" customFormat="1">
      <c r="A118" s="38"/>
      <c r="B118" s="39"/>
      <c r="C118" s="40"/>
      <c r="D118" s="233" t="s">
        <v>137</v>
      </c>
      <c r="E118" s="40"/>
      <c r="F118" s="234" t="s">
        <v>162</v>
      </c>
      <c r="G118" s="40"/>
      <c r="H118" s="40"/>
      <c r="I118" s="235"/>
      <c r="J118" s="40"/>
      <c r="K118" s="40"/>
      <c r="L118" s="44"/>
      <c r="M118" s="236"/>
      <c r="N118" s="237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137</v>
      </c>
      <c r="AU118" s="17" t="s">
        <v>79</v>
      </c>
    </row>
    <row r="119" s="13" customFormat="1">
      <c r="A119" s="13"/>
      <c r="B119" s="210"/>
      <c r="C119" s="211"/>
      <c r="D119" s="212" t="s">
        <v>126</v>
      </c>
      <c r="E119" s="213" t="s">
        <v>19</v>
      </c>
      <c r="F119" s="214" t="s">
        <v>163</v>
      </c>
      <c r="G119" s="211"/>
      <c r="H119" s="215">
        <v>362.86599999999999</v>
      </c>
      <c r="I119" s="216"/>
      <c r="J119" s="211"/>
      <c r="K119" s="211"/>
      <c r="L119" s="217"/>
      <c r="M119" s="218"/>
      <c r="N119" s="219"/>
      <c r="O119" s="219"/>
      <c r="P119" s="219"/>
      <c r="Q119" s="219"/>
      <c r="R119" s="219"/>
      <c r="S119" s="219"/>
      <c r="T119" s="220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21" t="s">
        <v>126</v>
      </c>
      <c r="AU119" s="221" t="s">
        <v>79</v>
      </c>
      <c r="AV119" s="13" t="s">
        <v>79</v>
      </c>
      <c r="AW119" s="13" t="s">
        <v>33</v>
      </c>
      <c r="AX119" s="13" t="s">
        <v>72</v>
      </c>
      <c r="AY119" s="221" t="s">
        <v>117</v>
      </c>
    </row>
    <row r="120" s="13" customFormat="1">
      <c r="A120" s="13"/>
      <c r="B120" s="210"/>
      <c r="C120" s="211"/>
      <c r="D120" s="212" t="s">
        <v>126</v>
      </c>
      <c r="E120" s="213" t="s">
        <v>19</v>
      </c>
      <c r="F120" s="214" t="s">
        <v>164</v>
      </c>
      <c r="G120" s="211"/>
      <c r="H120" s="215">
        <v>-105.63</v>
      </c>
      <c r="I120" s="216"/>
      <c r="J120" s="211"/>
      <c r="K120" s="211"/>
      <c r="L120" s="217"/>
      <c r="M120" s="218"/>
      <c r="N120" s="219"/>
      <c r="O120" s="219"/>
      <c r="P120" s="219"/>
      <c r="Q120" s="219"/>
      <c r="R120" s="219"/>
      <c r="S120" s="219"/>
      <c r="T120" s="220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21" t="s">
        <v>126</v>
      </c>
      <c r="AU120" s="221" t="s">
        <v>79</v>
      </c>
      <c r="AV120" s="13" t="s">
        <v>79</v>
      </c>
      <c r="AW120" s="13" t="s">
        <v>33</v>
      </c>
      <c r="AX120" s="13" t="s">
        <v>72</v>
      </c>
      <c r="AY120" s="221" t="s">
        <v>117</v>
      </c>
    </row>
    <row r="121" s="14" customFormat="1">
      <c r="A121" s="14"/>
      <c r="B121" s="222"/>
      <c r="C121" s="223"/>
      <c r="D121" s="212" t="s">
        <v>126</v>
      </c>
      <c r="E121" s="224" t="s">
        <v>19</v>
      </c>
      <c r="F121" s="225" t="s">
        <v>129</v>
      </c>
      <c r="G121" s="223"/>
      <c r="H121" s="226">
        <v>257.23599999999999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32" t="s">
        <v>126</v>
      </c>
      <c r="AU121" s="232" t="s">
        <v>79</v>
      </c>
      <c r="AV121" s="14" t="s">
        <v>124</v>
      </c>
      <c r="AW121" s="14" t="s">
        <v>33</v>
      </c>
      <c r="AX121" s="14" t="s">
        <v>77</v>
      </c>
      <c r="AY121" s="232" t="s">
        <v>117</v>
      </c>
    </row>
    <row r="122" s="12" customFormat="1" ht="22.8" customHeight="1">
      <c r="A122" s="12"/>
      <c r="B122" s="181"/>
      <c r="C122" s="182"/>
      <c r="D122" s="183" t="s">
        <v>71</v>
      </c>
      <c r="E122" s="195" t="s">
        <v>165</v>
      </c>
      <c r="F122" s="195" t="s">
        <v>166</v>
      </c>
      <c r="G122" s="182"/>
      <c r="H122" s="182"/>
      <c r="I122" s="185"/>
      <c r="J122" s="196">
        <f>BK122</f>
        <v>0</v>
      </c>
      <c r="K122" s="182"/>
      <c r="L122" s="187"/>
      <c r="M122" s="188"/>
      <c r="N122" s="189"/>
      <c r="O122" s="189"/>
      <c r="P122" s="190">
        <f>SUM(P123:P138)</f>
        <v>0</v>
      </c>
      <c r="Q122" s="189"/>
      <c r="R122" s="190">
        <f>SUM(R123:R138)</f>
        <v>0</v>
      </c>
      <c r="S122" s="189"/>
      <c r="T122" s="191">
        <f>SUM(T123:T138)</f>
        <v>22.211584000000002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92" t="s">
        <v>77</v>
      </c>
      <c r="AT122" s="193" t="s">
        <v>71</v>
      </c>
      <c r="AU122" s="193" t="s">
        <v>77</v>
      </c>
      <c r="AY122" s="192" t="s">
        <v>117</v>
      </c>
      <c r="BK122" s="194">
        <f>SUM(BK123:BK138)</f>
        <v>0</v>
      </c>
    </row>
    <row r="123" s="2" customFormat="1" ht="24.15" customHeight="1">
      <c r="A123" s="38"/>
      <c r="B123" s="39"/>
      <c r="C123" s="197" t="s">
        <v>167</v>
      </c>
      <c r="D123" s="197" t="s">
        <v>120</v>
      </c>
      <c r="E123" s="198" t="s">
        <v>168</v>
      </c>
      <c r="F123" s="199" t="s">
        <v>169</v>
      </c>
      <c r="G123" s="200" t="s">
        <v>170</v>
      </c>
      <c r="H123" s="201">
        <v>442.11200000000002</v>
      </c>
      <c r="I123" s="202"/>
      <c r="J123" s="203">
        <f>ROUND(I123*H123,2)</f>
        <v>0</v>
      </c>
      <c r="K123" s="199" t="s">
        <v>135</v>
      </c>
      <c r="L123" s="44"/>
      <c r="M123" s="204" t="s">
        <v>19</v>
      </c>
      <c r="N123" s="205" t="s">
        <v>43</v>
      </c>
      <c r="O123" s="84"/>
      <c r="P123" s="206">
        <f>O123*H123</f>
        <v>0</v>
      </c>
      <c r="Q123" s="206">
        <v>0</v>
      </c>
      <c r="R123" s="206">
        <f>Q123*H123</f>
        <v>0</v>
      </c>
      <c r="S123" s="206">
        <v>0</v>
      </c>
      <c r="T123" s="207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08" t="s">
        <v>124</v>
      </c>
      <c r="AT123" s="208" t="s">
        <v>120</v>
      </c>
      <c r="AU123" s="208" t="s">
        <v>79</v>
      </c>
      <c r="AY123" s="17" t="s">
        <v>117</v>
      </c>
      <c r="BE123" s="209">
        <f>IF(N123="základní",J123,0)</f>
        <v>0</v>
      </c>
      <c r="BF123" s="209">
        <f>IF(N123="snížená",J123,0)</f>
        <v>0</v>
      </c>
      <c r="BG123" s="209">
        <f>IF(N123="zákl. přenesená",J123,0)</f>
        <v>0</v>
      </c>
      <c r="BH123" s="209">
        <f>IF(N123="sníž. přenesená",J123,0)</f>
        <v>0</v>
      </c>
      <c r="BI123" s="209">
        <f>IF(N123="nulová",J123,0)</f>
        <v>0</v>
      </c>
      <c r="BJ123" s="17" t="s">
        <v>77</v>
      </c>
      <c r="BK123" s="209">
        <f>ROUND(I123*H123,2)</f>
        <v>0</v>
      </c>
      <c r="BL123" s="17" t="s">
        <v>124</v>
      </c>
      <c r="BM123" s="208" t="s">
        <v>171</v>
      </c>
    </row>
    <row r="124" s="2" customFormat="1">
      <c r="A124" s="38"/>
      <c r="B124" s="39"/>
      <c r="C124" s="40"/>
      <c r="D124" s="233" t="s">
        <v>137</v>
      </c>
      <c r="E124" s="40"/>
      <c r="F124" s="234" t="s">
        <v>172</v>
      </c>
      <c r="G124" s="40"/>
      <c r="H124" s="40"/>
      <c r="I124" s="235"/>
      <c r="J124" s="40"/>
      <c r="K124" s="40"/>
      <c r="L124" s="44"/>
      <c r="M124" s="236"/>
      <c r="N124" s="237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137</v>
      </c>
      <c r="AU124" s="17" t="s">
        <v>79</v>
      </c>
    </row>
    <row r="125" s="13" customFormat="1">
      <c r="A125" s="13"/>
      <c r="B125" s="210"/>
      <c r="C125" s="211"/>
      <c r="D125" s="212" t="s">
        <v>126</v>
      </c>
      <c r="E125" s="213" t="s">
        <v>19</v>
      </c>
      <c r="F125" s="214" t="s">
        <v>173</v>
      </c>
      <c r="G125" s="211"/>
      <c r="H125" s="215">
        <v>653.37099999999998</v>
      </c>
      <c r="I125" s="216"/>
      <c r="J125" s="211"/>
      <c r="K125" s="211"/>
      <c r="L125" s="217"/>
      <c r="M125" s="218"/>
      <c r="N125" s="219"/>
      <c r="O125" s="219"/>
      <c r="P125" s="219"/>
      <c r="Q125" s="219"/>
      <c r="R125" s="219"/>
      <c r="S125" s="219"/>
      <c r="T125" s="22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21" t="s">
        <v>126</v>
      </c>
      <c r="AU125" s="221" t="s">
        <v>79</v>
      </c>
      <c r="AV125" s="13" t="s">
        <v>79</v>
      </c>
      <c r="AW125" s="13" t="s">
        <v>33</v>
      </c>
      <c r="AX125" s="13" t="s">
        <v>72</v>
      </c>
      <c r="AY125" s="221" t="s">
        <v>117</v>
      </c>
    </row>
    <row r="126" s="13" customFormat="1">
      <c r="A126" s="13"/>
      <c r="B126" s="210"/>
      <c r="C126" s="211"/>
      <c r="D126" s="212" t="s">
        <v>126</v>
      </c>
      <c r="E126" s="213" t="s">
        <v>19</v>
      </c>
      <c r="F126" s="214" t="s">
        <v>174</v>
      </c>
      <c r="G126" s="211"/>
      <c r="H126" s="215">
        <v>-211.25899999999999</v>
      </c>
      <c r="I126" s="216"/>
      <c r="J126" s="211"/>
      <c r="K126" s="211"/>
      <c r="L126" s="217"/>
      <c r="M126" s="218"/>
      <c r="N126" s="219"/>
      <c r="O126" s="219"/>
      <c r="P126" s="219"/>
      <c r="Q126" s="219"/>
      <c r="R126" s="219"/>
      <c r="S126" s="219"/>
      <c r="T126" s="22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21" t="s">
        <v>126</v>
      </c>
      <c r="AU126" s="221" t="s">
        <v>79</v>
      </c>
      <c r="AV126" s="13" t="s">
        <v>79</v>
      </c>
      <c r="AW126" s="13" t="s">
        <v>33</v>
      </c>
      <c r="AX126" s="13" t="s">
        <v>72</v>
      </c>
      <c r="AY126" s="221" t="s">
        <v>117</v>
      </c>
    </row>
    <row r="127" s="14" customFormat="1">
      <c r="A127" s="14"/>
      <c r="B127" s="222"/>
      <c r="C127" s="223"/>
      <c r="D127" s="212" t="s">
        <v>126</v>
      </c>
      <c r="E127" s="224" t="s">
        <v>19</v>
      </c>
      <c r="F127" s="225" t="s">
        <v>129</v>
      </c>
      <c r="G127" s="223"/>
      <c r="H127" s="226">
        <v>442.11200000000002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32" t="s">
        <v>126</v>
      </c>
      <c r="AU127" s="232" t="s">
        <v>79</v>
      </c>
      <c r="AV127" s="14" t="s">
        <v>124</v>
      </c>
      <c r="AW127" s="14" t="s">
        <v>33</v>
      </c>
      <c r="AX127" s="14" t="s">
        <v>77</v>
      </c>
      <c r="AY127" s="232" t="s">
        <v>117</v>
      </c>
    </row>
    <row r="128" s="2" customFormat="1" ht="24.15" customHeight="1">
      <c r="A128" s="38"/>
      <c r="B128" s="39"/>
      <c r="C128" s="197" t="s">
        <v>150</v>
      </c>
      <c r="D128" s="197" t="s">
        <v>120</v>
      </c>
      <c r="E128" s="198" t="s">
        <v>175</v>
      </c>
      <c r="F128" s="199" t="s">
        <v>176</v>
      </c>
      <c r="G128" s="200" t="s">
        <v>170</v>
      </c>
      <c r="H128" s="201">
        <v>13263.360000000001</v>
      </c>
      <c r="I128" s="202"/>
      <c r="J128" s="203">
        <f>ROUND(I128*H128,2)</f>
        <v>0</v>
      </c>
      <c r="K128" s="199" t="s">
        <v>135</v>
      </c>
      <c r="L128" s="44"/>
      <c r="M128" s="204" t="s">
        <v>19</v>
      </c>
      <c r="N128" s="205" t="s">
        <v>43</v>
      </c>
      <c r="O128" s="84"/>
      <c r="P128" s="206">
        <f>O128*H128</f>
        <v>0</v>
      </c>
      <c r="Q128" s="206">
        <v>0</v>
      </c>
      <c r="R128" s="206">
        <f>Q128*H128</f>
        <v>0</v>
      </c>
      <c r="S128" s="206">
        <v>0</v>
      </c>
      <c r="T128" s="207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08" t="s">
        <v>124</v>
      </c>
      <c r="AT128" s="208" t="s">
        <v>120</v>
      </c>
      <c r="AU128" s="208" t="s">
        <v>79</v>
      </c>
      <c r="AY128" s="17" t="s">
        <v>117</v>
      </c>
      <c r="BE128" s="209">
        <f>IF(N128="základní",J128,0)</f>
        <v>0</v>
      </c>
      <c r="BF128" s="209">
        <f>IF(N128="snížená",J128,0)</f>
        <v>0</v>
      </c>
      <c r="BG128" s="209">
        <f>IF(N128="zákl. přenesená",J128,0)</f>
        <v>0</v>
      </c>
      <c r="BH128" s="209">
        <f>IF(N128="sníž. přenesená",J128,0)</f>
        <v>0</v>
      </c>
      <c r="BI128" s="209">
        <f>IF(N128="nulová",J128,0)</f>
        <v>0</v>
      </c>
      <c r="BJ128" s="17" t="s">
        <v>77</v>
      </c>
      <c r="BK128" s="209">
        <f>ROUND(I128*H128,2)</f>
        <v>0</v>
      </c>
      <c r="BL128" s="17" t="s">
        <v>124</v>
      </c>
      <c r="BM128" s="208" t="s">
        <v>177</v>
      </c>
    </row>
    <row r="129" s="2" customFormat="1">
      <c r="A129" s="38"/>
      <c r="B129" s="39"/>
      <c r="C129" s="40"/>
      <c r="D129" s="233" t="s">
        <v>137</v>
      </c>
      <c r="E129" s="40"/>
      <c r="F129" s="234" t="s">
        <v>178</v>
      </c>
      <c r="G129" s="40"/>
      <c r="H129" s="40"/>
      <c r="I129" s="235"/>
      <c r="J129" s="40"/>
      <c r="K129" s="40"/>
      <c r="L129" s="44"/>
      <c r="M129" s="236"/>
      <c r="N129" s="237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137</v>
      </c>
      <c r="AU129" s="17" t="s">
        <v>79</v>
      </c>
    </row>
    <row r="130" s="13" customFormat="1">
      <c r="A130" s="13"/>
      <c r="B130" s="210"/>
      <c r="C130" s="211"/>
      <c r="D130" s="212" t="s">
        <v>126</v>
      </c>
      <c r="E130" s="211"/>
      <c r="F130" s="214" t="s">
        <v>179</v>
      </c>
      <c r="G130" s="211"/>
      <c r="H130" s="215">
        <v>13263.360000000001</v>
      </c>
      <c r="I130" s="216"/>
      <c r="J130" s="211"/>
      <c r="K130" s="211"/>
      <c r="L130" s="217"/>
      <c r="M130" s="218"/>
      <c r="N130" s="219"/>
      <c r="O130" s="219"/>
      <c r="P130" s="219"/>
      <c r="Q130" s="219"/>
      <c r="R130" s="219"/>
      <c r="S130" s="219"/>
      <c r="T130" s="22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21" t="s">
        <v>126</v>
      </c>
      <c r="AU130" s="221" t="s">
        <v>79</v>
      </c>
      <c r="AV130" s="13" t="s">
        <v>79</v>
      </c>
      <c r="AW130" s="13" t="s">
        <v>4</v>
      </c>
      <c r="AX130" s="13" t="s">
        <v>77</v>
      </c>
      <c r="AY130" s="221" t="s">
        <v>117</v>
      </c>
    </row>
    <row r="131" s="2" customFormat="1" ht="24.15" customHeight="1">
      <c r="A131" s="38"/>
      <c r="B131" s="39"/>
      <c r="C131" s="197" t="s">
        <v>165</v>
      </c>
      <c r="D131" s="197" t="s">
        <v>120</v>
      </c>
      <c r="E131" s="198" t="s">
        <v>180</v>
      </c>
      <c r="F131" s="199" t="s">
        <v>181</v>
      </c>
      <c r="G131" s="200" t="s">
        <v>170</v>
      </c>
      <c r="H131" s="201">
        <v>442.11200000000002</v>
      </c>
      <c r="I131" s="202"/>
      <c r="J131" s="203">
        <f>ROUND(I131*H131,2)</f>
        <v>0</v>
      </c>
      <c r="K131" s="199" t="s">
        <v>135</v>
      </c>
      <c r="L131" s="44"/>
      <c r="M131" s="204" t="s">
        <v>19</v>
      </c>
      <c r="N131" s="205" t="s">
        <v>43</v>
      </c>
      <c r="O131" s="84"/>
      <c r="P131" s="206">
        <f>O131*H131</f>
        <v>0</v>
      </c>
      <c r="Q131" s="206">
        <v>0</v>
      </c>
      <c r="R131" s="206">
        <f>Q131*H131</f>
        <v>0</v>
      </c>
      <c r="S131" s="206">
        <v>0</v>
      </c>
      <c r="T131" s="207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08" t="s">
        <v>124</v>
      </c>
      <c r="AT131" s="208" t="s">
        <v>120</v>
      </c>
      <c r="AU131" s="208" t="s">
        <v>79</v>
      </c>
      <c r="AY131" s="17" t="s">
        <v>117</v>
      </c>
      <c r="BE131" s="209">
        <f>IF(N131="základní",J131,0)</f>
        <v>0</v>
      </c>
      <c r="BF131" s="209">
        <f>IF(N131="snížená",J131,0)</f>
        <v>0</v>
      </c>
      <c r="BG131" s="209">
        <f>IF(N131="zákl. přenesená",J131,0)</f>
        <v>0</v>
      </c>
      <c r="BH131" s="209">
        <f>IF(N131="sníž. přenesená",J131,0)</f>
        <v>0</v>
      </c>
      <c r="BI131" s="209">
        <f>IF(N131="nulová",J131,0)</f>
        <v>0</v>
      </c>
      <c r="BJ131" s="17" t="s">
        <v>77</v>
      </c>
      <c r="BK131" s="209">
        <f>ROUND(I131*H131,2)</f>
        <v>0</v>
      </c>
      <c r="BL131" s="17" t="s">
        <v>124</v>
      </c>
      <c r="BM131" s="208" t="s">
        <v>182</v>
      </c>
    </row>
    <row r="132" s="2" customFormat="1">
      <c r="A132" s="38"/>
      <c r="B132" s="39"/>
      <c r="C132" s="40"/>
      <c r="D132" s="233" t="s">
        <v>137</v>
      </c>
      <c r="E132" s="40"/>
      <c r="F132" s="234" t="s">
        <v>183</v>
      </c>
      <c r="G132" s="40"/>
      <c r="H132" s="40"/>
      <c r="I132" s="235"/>
      <c r="J132" s="40"/>
      <c r="K132" s="40"/>
      <c r="L132" s="44"/>
      <c r="M132" s="236"/>
      <c r="N132" s="237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137</v>
      </c>
      <c r="AU132" s="17" t="s">
        <v>79</v>
      </c>
    </row>
    <row r="133" s="2" customFormat="1" ht="24.15" customHeight="1">
      <c r="A133" s="38"/>
      <c r="B133" s="39"/>
      <c r="C133" s="197" t="s">
        <v>184</v>
      </c>
      <c r="D133" s="197" t="s">
        <v>120</v>
      </c>
      <c r="E133" s="198" t="s">
        <v>185</v>
      </c>
      <c r="F133" s="199" t="s">
        <v>186</v>
      </c>
      <c r="G133" s="200" t="s">
        <v>134</v>
      </c>
      <c r="H133" s="201">
        <v>203.77600000000001</v>
      </c>
      <c r="I133" s="202"/>
      <c r="J133" s="203">
        <f>ROUND(I133*H133,2)</f>
        <v>0</v>
      </c>
      <c r="K133" s="199" t="s">
        <v>135</v>
      </c>
      <c r="L133" s="44"/>
      <c r="M133" s="204" t="s">
        <v>19</v>
      </c>
      <c r="N133" s="205" t="s">
        <v>43</v>
      </c>
      <c r="O133" s="84"/>
      <c r="P133" s="206">
        <f>O133*H133</f>
        <v>0</v>
      </c>
      <c r="Q133" s="206">
        <v>0</v>
      </c>
      <c r="R133" s="206">
        <f>Q133*H133</f>
        <v>0</v>
      </c>
      <c r="S133" s="206">
        <v>0.109</v>
      </c>
      <c r="T133" s="207">
        <f>S133*H133</f>
        <v>22.211584000000002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08" t="s">
        <v>124</v>
      </c>
      <c r="AT133" s="208" t="s">
        <v>120</v>
      </c>
      <c r="AU133" s="208" t="s">
        <v>79</v>
      </c>
      <c r="AY133" s="17" t="s">
        <v>117</v>
      </c>
      <c r="BE133" s="209">
        <f>IF(N133="základní",J133,0)</f>
        <v>0</v>
      </c>
      <c r="BF133" s="209">
        <f>IF(N133="snížená",J133,0)</f>
        <v>0</v>
      </c>
      <c r="BG133" s="209">
        <f>IF(N133="zákl. přenesená",J133,0)</f>
        <v>0</v>
      </c>
      <c r="BH133" s="209">
        <f>IF(N133="sníž. přenesená",J133,0)</f>
        <v>0</v>
      </c>
      <c r="BI133" s="209">
        <f>IF(N133="nulová",J133,0)</f>
        <v>0</v>
      </c>
      <c r="BJ133" s="17" t="s">
        <v>77</v>
      </c>
      <c r="BK133" s="209">
        <f>ROUND(I133*H133,2)</f>
        <v>0</v>
      </c>
      <c r="BL133" s="17" t="s">
        <v>124</v>
      </c>
      <c r="BM133" s="208" t="s">
        <v>187</v>
      </c>
    </row>
    <row r="134" s="2" customFormat="1">
      <c r="A134" s="38"/>
      <c r="B134" s="39"/>
      <c r="C134" s="40"/>
      <c r="D134" s="233" t="s">
        <v>137</v>
      </c>
      <c r="E134" s="40"/>
      <c r="F134" s="234" t="s">
        <v>188</v>
      </c>
      <c r="G134" s="40"/>
      <c r="H134" s="40"/>
      <c r="I134" s="235"/>
      <c r="J134" s="40"/>
      <c r="K134" s="40"/>
      <c r="L134" s="44"/>
      <c r="M134" s="236"/>
      <c r="N134" s="237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137</v>
      </c>
      <c r="AU134" s="17" t="s">
        <v>79</v>
      </c>
    </row>
    <row r="135" s="13" customFormat="1">
      <c r="A135" s="13"/>
      <c r="B135" s="210"/>
      <c r="C135" s="211"/>
      <c r="D135" s="212" t="s">
        <v>126</v>
      </c>
      <c r="E135" s="213" t="s">
        <v>19</v>
      </c>
      <c r="F135" s="214" t="s">
        <v>139</v>
      </c>
      <c r="G135" s="211"/>
      <c r="H135" s="215">
        <v>326.68599999999998</v>
      </c>
      <c r="I135" s="216"/>
      <c r="J135" s="211"/>
      <c r="K135" s="211"/>
      <c r="L135" s="217"/>
      <c r="M135" s="218"/>
      <c r="N135" s="219"/>
      <c r="O135" s="219"/>
      <c r="P135" s="219"/>
      <c r="Q135" s="219"/>
      <c r="R135" s="219"/>
      <c r="S135" s="219"/>
      <c r="T135" s="22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21" t="s">
        <v>126</v>
      </c>
      <c r="AU135" s="221" t="s">
        <v>79</v>
      </c>
      <c r="AV135" s="13" t="s">
        <v>79</v>
      </c>
      <c r="AW135" s="13" t="s">
        <v>33</v>
      </c>
      <c r="AX135" s="13" t="s">
        <v>72</v>
      </c>
      <c r="AY135" s="221" t="s">
        <v>117</v>
      </c>
    </row>
    <row r="136" s="13" customFormat="1">
      <c r="A136" s="13"/>
      <c r="B136" s="210"/>
      <c r="C136" s="211"/>
      <c r="D136" s="212" t="s">
        <v>126</v>
      </c>
      <c r="E136" s="213" t="s">
        <v>19</v>
      </c>
      <c r="F136" s="214" t="s">
        <v>140</v>
      </c>
      <c r="G136" s="211"/>
      <c r="H136" s="215">
        <v>-105.63</v>
      </c>
      <c r="I136" s="216"/>
      <c r="J136" s="211"/>
      <c r="K136" s="211"/>
      <c r="L136" s="217"/>
      <c r="M136" s="218"/>
      <c r="N136" s="219"/>
      <c r="O136" s="219"/>
      <c r="P136" s="219"/>
      <c r="Q136" s="219"/>
      <c r="R136" s="219"/>
      <c r="S136" s="219"/>
      <c r="T136" s="22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21" t="s">
        <v>126</v>
      </c>
      <c r="AU136" s="221" t="s">
        <v>79</v>
      </c>
      <c r="AV136" s="13" t="s">
        <v>79</v>
      </c>
      <c r="AW136" s="13" t="s">
        <v>33</v>
      </c>
      <c r="AX136" s="13" t="s">
        <v>72</v>
      </c>
      <c r="AY136" s="221" t="s">
        <v>117</v>
      </c>
    </row>
    <row r="137" s="13" customFormat="1">
      <c r="A137" s="13"/>
      <c r="B137" s="210"/>
      <c r="C137" s="211"/>
      <c r="D137" s="212" t="s">
        <v>126</v>
      </c>
      <c r="E137" s="213" t="s">
        <v>19</v>
      </c>
      <c r="F137" s="214" t="s">
        <v>146</v>
      </c>
      <c r="G137" s="211"/>
      <c r="H137" s="215">
        <v>-17.280000000000001</v>
      </c>
      <c r="I137" s="216"/>
      <c r="J137" s="211"/>
      <c r="K137" s="211"/>
      <c r="L137" s="217"/>
      <c r="M137" s="218"/>
      <c r="N137" s="219"/>
      <c r="O137" s="219"/>
      <c r="P137" s="219"/>
      <c r="Q137" s="219"/>
      <c r="R137" s="219"/>
      <c r="S137" s="219"/>
      <c r="T137" s="22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1" t="s">
        <v>126</v>
      </c>
      <c r="AU137" s="221" t="s">
        <v>79</v>
      </c>
      <c r="AV137" s="13" t="s">
        <v>79</v>
      </c>
      <c r="AW137" s="13" t="s">
        <v>33</v>
      </c>
      <c r="AX137" s="13" t="s">
        <v>72</v>
      </c>
      <c r="AY137" s="221" t="s">
        <v>117</v>
      </c>
    </row>
    <row r="138" s="14" customFormat="1">
      <c r="A138" s="14"/>
      <c r="B138" s="222"/>
      <c r="C138" s="223"/>
      <c r="D138" s="212" t="s">
        <v>126</v>
      </c>
      <c r="E138" s="224" t="s">
        <v>19</v>
      </c>
      <c r="F138" s="225" t="s">
        <v>129</v>
      </c>
      <c r="G138" s="223"/>
      <c r="H138" s="226">
        <v>203.77600000000001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32" t="s">
        <v>126</v>
      </c>
      <c r="AU138" s="232" t="s">
        <v>79</v>
      </c>
      <c r="AV138" s="14" t="s">
        <v>124</v>
      </c>
      <c r="AW138" s="14" t="s">
        <v>33</v>
      </c>
      <c r="AX138" s="14" t="s">
        <v>77</v>
      </c>
      <c r="AY138" s="232" t="s">
        <v>117</v>
      </c>
    </row>
    <row r="139" s="12" customFormat="1" ht="22.8" customHeight="1">
      <c r="A139" s="12"/>
      <c r="B139" s="181"/>
      <c r="C139" s="182"/>
      <c r="D139" s="183" t="s">
        <v>71</v>
      </c>
      <c r="E139" s="195" t="s">
        <v>189</v>
      </c>
      <c r="F139" s="195" t="s">
        <v>190</v>
      </c>
      <c r="G139" s="182"/>
      <c r="H139" s="182"/>
      <c r="I139" s="185"/>
      <c r="J139" s="196">
        <f>BK139</f>
        <v>0</v>
      </c>
      <c r="K139" s="182"/>
      <c r="L139" s="187"/>
      <c r="M139" s="188"/>
      <c r="N139" s="189"/>
      <c r="O139" s="189"/>
      <c r="P139" s="190">
        <f>SUM(P140:P146)</f>
        <v>0</v>
      </c>
      <c r="Q139" s="189"/>
      <c r="R139" s="190">
        <f>SUM(R140:R146)</f>
        <v>0</v>
      </c>
      <c r="S139" s="189"/>
      <c r="T139" s="191">
        <f>SUM(T140:T146)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92" t="s">
        <v>77</v>
      </c>
      <c r="AT139" s="193" t="s">
        <v>71</v>
      </c>
      <c r="AU139" s="193" t="s">
        <v>77</v>
      </c>
      <c r="AY139" s="192" t="s">
        <v>117</v>
      </c>
      <c r="BK139" s="194">
        <f>SUM(BK140:BK146)</f>
        <v>0</v>
      </c>
    </row>
    <row r="140" s="2" customFormat="1" ht="24.15" customHeight="1">
      <c r="A140" s="38"/>
      <c r="B140" s="39"/>
      <c r="C140" s="197" t="s">
        <v>191</v>
      </c>
      <c r="D140" s="197" t="s">
        <v>120</v>
      </c>
      <c r="E140" s="198" t="s">
        <v>192</v>
      </c>
      <c r="F140" s="199" t="s">
        <v>193</v>
      </c>
      <c r="G140" s="200" t="s">
        <v>194</v>
      </c>
      <c r="H140" s="201">
        <v>23.366</v>
      </c>
      <c r="I140" s="202"/>
      <c r="J140" s="203">
        <f>ROUND(I140*H140,2)</f>
        <v>0</v>
      </c>
      <c r="K140" s="199" t="s">
        <v>135</v>
      </c>
      <c r="L140" s="44"/>
      <c r="M140" s="204" t="s">
        <v>19</v>
      </c>
      <c r="N140" s="205" t="s">
        <v>43</v>
      </c>
      <c r="O140" s="84"/>
      <c r="P140" s="206">
        <f>O140*H140</f>
        <v>0</v>
      </c>
      <c r="Q140" s="206">
        <v>0</v>
      </c>
      <c r="R140" s="206">
        <f>Q140*H140</f>
        <v>0</v>
      </c>
      <c r="S140" s="206">
        <v>0</v>
      </c>
      <c r="T140" s="207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08" t="s">
        <v>124</v>
      </c>
      <c r="AT140" s="208" t="s">
        <v>120</v>
      </c>
      <c r="AU140" s="208" t="s">
        <v>79</v>
      </c>
      <c r="AY140" s="17" t="s">
        <v>117</v>
      </c>
      <c r="BE140" s="209">
        <f>IF(N140="základní",J140,0)</f>
        <v>0</v>
      </c>
      <c r="BF140" s="209">
        <f>IF(N140="snížená",J140,0)</f>
        <v>0</v>
      </c>
      <c r="BG140" s="209">
        <f>IF(N140="zákl. přenesená",J140,0)</f>
        <v>0</v>
      </c>
      <c r="BH140" s="209">
        <f>IF(N140="sníž. přenesená",J140,0)</f>
        <v>0</v>
      </c>
      <c r="BI140" s="209">
        <f>IF(N140="nulová",J140,0)</f>
        <v>0</v>
      </c>
      <c r="BJ140" s="17" t="s">
        <v>77</v>
      </c>
      <c r="BK140" s="209">
        <f>ROUND(I140*H140,2)</f>
        <v>0</v>
      </c>
      <c r="BL140" s="17" t="s">
        <v>124</v>
      </c>
      <c r="BM140" s="208" t="s">
        <v>195</v>
      </c>
    </row>
    <row r="141" s="2" customFormat="1">
      <c r="A141" s="38"/>
      <c r="B141" s="39"/>
      <c r="C141" s="40"/>
      <c r="D141" s="233" t="s">
        <v>137</v>
      </c>
      <c r="E141" s="40"/>
      <c r="F141" s="234" t="s">
        <v>196</v>
      </c>
      <c r="G141" s="40"/>
      <c r="H141" s="40"/>
      <c r="I141" s="235"/>
      <c r="J141" s="40"/>
      <c r="K141" s="40"/>
      <c r="L141" s="44"/>
      <c r="M141" s="236"/>
      <c r="N141" s="237"/>
      <c r="O141" s="84"/>
      <c r="P141" s="84"/>
      <c r="Q141" s="84"/>
      <c r="R141" s="84"/>
      <c r="S141" s="84"/>
      <c r="T141" s="85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137</v>
      </c>
      <c r="AU141" s="17" t="s">
        <v>79</v>
      </c>
    </row>
    <row r="142" s="2" customFormat="1" ht="21.75" customHeight="1">
      <c r="A142" s="38"/>
      <c r="B142" s="39"/>
      <c r="C142" s="197" t="s">
        <v>197</v>
      </c>
      <c r="D142" s="197" t="s">
        <v>120</v>
      </c>
      <c r="E142" s="198" t="s">
        <v>198</v>
      </c>
      <c r="F142" s="199" t="s">
        <v>199</v>
      </c>
      <c r="G142" s="200" t="s">
        <v>194</v>
      </c>
      <c r="H142" s="201">
        <v>11.5</v>
      </c>
      <c r="I142" s="202"/>
      <c r="J142" s="203">
        <f>ROUND(I142*H142,2)</f>
        <v>0</v>
      </c>
      <c r="K142" s="199" t="s">
        <v>135</v>
      </c>
      <c r="L142" s="44"/>
      <c r="M142" s="204" t="s">
        <v>19</v>
      </c>
      <c r="N142" s="205" t="s">
        <v>43</v>
      </c>
      <c r="O142" s="84"/>
      <c r="P142" s="206">
        <f>O142*H142</f>
        <v>0</v>
      </c>
      <c r="Q142" s="206">
        <v>0</v>
      </c>
      <c r="R142" s="206">
        <f>Q142*H142</f>
        <v>0</v>
      </c>
      <c r="S142" s="206">
        <v>0</v>
      </c>
      <c r="T142" s="207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08" t="s">
        <v>124</v>
      </c>
      <c r="AT142" s="208" t="s">
        <v>120</v>
      </c>
      <c r="AU142" s="208" t="s">
        <v>79</v>
      </c>
      <c r="AY142" s="17" t="s">
        <v>117</v>
      </c>
      <c r="BE142" s="209">
        <f>IF(N142="základní",J142,0)</f>
        <v>0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7" t="s">
        <v>77</v>
      </c>
      <c r="BK142" s="209">
        <f>ROUND(I142*H142,2)</f>
        <v>0</v>
      </c>
      <c r="BL142" s="17" t="s">
        <v>124</v>
      </c>
      <c r="BM142" s="208" t="s">
        <v>200</v>
      </c>
    </row>
    <row r="143" s="2" customFormat="1">
      <c r="A143" s="38"/>
      <c r="B143" s="39"/>
      <c r="C143" s="40"/>
      <c r="D143" s="233" t="s">
        <v>137</v>
      </c>
      <c r="E143" s="40"/>
      <c r="F143" s="234" t="s">
        <v>201</v>
      </c>
      <c r="G143" s="40"/>
      <c r="H143" s="40"/>
      <c r="I143" s="235"/>
      <c r="J143" s="40"/>
      <c r="K143" s="40"/>
      <c r="L143" s="44"/>
      <c r="M143" s="236"/>
      <c r="N143" s="237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137</v>
      </c>
      <c r="AU143" s="17" t="s">
        <v>79</v>
      </c>
    </row>
    <row r="144" s="13" customFormat="1">
      <c r="A144" s="13"/>
      <c r="B144" s="210"/>
      <c r="C144" s="211"/>
      <c r="D144" s="212" t="s">
        <v>126</v>
      </c>
      <c r="E144" s="211"/>
      <c r="F144" s="214" t="s">
        <v>202</v>
      </c>
      <c r="G144" s="211"/>
      <c r="H144" s="215">
        <v>11.5</v>
      </c>
      <c r="I144" s="216"/>
      <c r="J144" s="211"/>
      <c r="K144" s="211"/>
      <c r="L144" s="217"/>
      <c r="M144" s="218"/>
      <c r="N144" s="219"/>
      <c r="O144" s="219"/>
      <c r="P144" s="219"/>
      <c r="Q144" s="219"/>
      <c r="R144" s="219"/>
      <c r="S144" s="219"/>
      <c r="T144" s="22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21" t="s">
        <v>126</v>
      </c>
      <c r="AU144" s="221" t="s">
        <v>79</v>
      </c>
      <c r="AV144" s="13" t="s">
        <v>79</v>
      </c>
      <c r="AW144" s="13" t="s">
        <v>4</v>
      </c>
      <c r="AX144" s="13" t="s">
        <v>77</v>
      </c>
      <c r="AY144" s="221" t="s">
        <v>117</v>
      </c>
    </row>
    <row r="145" s="2" customFormat="1" ht="24.15" customHeight="1">
      <c r="A145" s="38"/>
      <c r="B145" s="39"/>
      <c r="C145" s="197" t="s">
        <v>203</v>
      </c>
      <c r="D145" s="197" t="s">
        <v>120</v>
      </c>
      <c r="E145" s="198" t="s">
        <v>204</v>
      </c>
      <c r="F145" s="199" t="s">
        <v>205</v>
      </c>
      <c r="G145" s="200" t="s">
        <v>194</v>
      </c>
      <c r="H145" s="201">
        <v>1.155</v>
      </c>
      <c r="I145" s="202"/>
      <c r="J145" s="203">
        <f>ROUND(I145*H145,2)</f>
        <v>0</v>
      </c>
      <c r="K145" s="199" t="s">
        <v>135</v>
      </c>
      <c r="L145" s="44"/>
      <c r="M145" s="204" t="s">
        <v>19</v>
      </c>
      <c r="N145" s="205" t="s">
        <v>43</v>
      </c>
      <c r="O145" s="84"/>
      <c r="P145" s="206">
        <f>O145*H145</f>
        <v>0</v>
      </c>
      <c r="Q145" s="206">
        <v>0</v>
      </c>
      <c r="R145" s="206">
        <f>Q145*H145</f>
        <v>0</v>
      </c>
      <c r="S145" s="206">
        <v>0</v>
      </c>
      <c r="T145" s="20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08" t="s">
        <v>124</v>
      </c>
      <c r="AT145" s="208" t="s">
        <v>120</v>
      </c>
      <c r="AU145" s="208" t="s">
        <v>79</v>
      </c>
      <c r="AY145" s="17" t="s">
        <v>117</v>
      </c>
      <c r="BE145" s="209">
        <f>IF(N145="základní",J145,0)</f>
        <v>0</v>
      </c>
      <c r="BF145" s="209">
        <f>IF(N145="snížená",J145,0)</f>
        <v>0</v>
      </c>
      <c r="BG145" s="209">
        <f>IF(N145="zákl. přenesená",J145,0)</f>
        <v>0</v>
      </c>
      <c r="BH145" s="209">
        <f>IF(N145="sníž. přenesená",J145,0)</f>
        <v>0</v>
      </c>
      <c r="BI145" s="209">
        <f>IF(N145="nulová",J145,0)</f>
        <v>0</v>
      </c>
      <c r="BJ145" s="17" t="s">
        <v>77</v>
      </c>
      <c r="BK145" s="209">
        <f>ROUND(I145*H145,2)</f>
        <v>0</v>
      </c>
      <c r="BL145" s="17" t="s">
        <v>124</v>
      </c>
      <c r="BM145" s="208" t="s">
        <v>206</v>
      </c>
    </row>
    <row r="146" s="2" customFormat="1">
      <c r="A146" s="38"/>
      <c r="B146" s="39"/>
      <c r="C146" s="40"/>
      <c r="D146" s="233" t="s">
        <v>137</v>
      </c>
      <c r="E146" s="40"/>
      <c r="F146" s="234" t="s">
        <v>207</v>
      </c>
      <c r="G146" s="40"/>
      <c r="H146" s="40"/>
      <c r="I146" s="235"/>
      <c r="J146" s="40"/>
      <c r="K146" s="40"/>
      <c r="L146" s="44"/>
      <c r="M146" s="236"/>
      <c r="N146" s="237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137</v>
      </c>
      <c r="AU146" s="17" t="s">
        <v>79</v>
      </c>
    </row>
    <row r="147" s="12" customFormat="1" ht="22.8" customHeight="1">
      <c r="A147" s="12"/>
      <c r="B147" s="181"/>
      <c r="C147" s="182"/>
      <c r="D147" s="183" t="s">
        <v>71</v>
      </c>
      <c r="E147" s="195" t="s">
        <v>208</v>
      </c>
      <c r="F147" s="195" t="s">
        <v>209</v>
      </c>
      <c r="G147" s="182"/>
      <c r="H147" s="182"/>
      <c r="I147" s="185"/>
      <c r="J147" s="196">
        <f>BK147</f>
        <v>0</v>
      </c>
      <c r="K147" s="182"/>
      <c r="L147" s="187"/>
      <c r="M147" s="188"/>
      <c r="N147" s="189"/>
      <c r="O147" s="189"/>
      <c r="P147" s="190">
        <f>SUM(P148:P149)</f>
        <v>0</v>
      </c>
      <c r="Q147" s="189"/>
      <c r="R147" s="190">
        <f>SUM(R148:R149)</f>
        <v>0</v>
      </c>
      <c r="S147" s="189"/>
      <c r="T147" s="191">
        <f>SUM(T148:T149)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92" t="s">
        <v>77</v>
      </c>
      <c r="AT147" s="193" t="s">
        <v>71</v>
      </c>
      <c r="AU147" s="193" t="s">
        <v>77</v>
      </c>
      <c r="AY147" s="192" t="s">
        <v>117</v>
      </c>
      <c r="BK147" s="194">
        <f>SUM(BK148:BK149)</f>
        <v>0</v>
      </c>
    </row>
    <row r="148" s="2" customFormat="1" ht="33" customHeight="1">
      <c r="A148" s="38"/>
      <c r="B148" s="39"/>
      <c r="C148" s="197" t="s">
        <v>210</v>
      </c>
      <c r="D148" s="197" t="s">
        <v>120</v>
      </c>
      <c r="E148" s="198" t="s">
        <v>211</v>
      </c>
      <c r="F148" s="199" t="s">
        <v>212</v>
      </c>
      <c r="G148" s="200" t="s">
        <v>194</v>
      </c>
      <c r="H148" s="201">
        <v>11.098000000000001</v>
      </c>
      <c r="I148" s="202"/>
      <c r="J148" s="203">
        <f>ROUND(I148*H148,2)</f>
        <v>0</v>
      </c>
      <c r="K148" s="199" t="s">
        <v>135</v>
      </c>
      <c r="L148" s="44"/>
      <c r="M148" s="204" t="s">
        <v>19</v>
      </c>
      <c r="N148" s="205" t="s">
        <v>43</v>
      </c>
      <c r="O148" s="84"/>
      <c r="P148" s="206">
        <f>O148*H148</f>
        <v>0</v>
      </c>
      <c r="Q148" s="206">
        <v>0</v>
      </c>
      <c r="R148" s="206">
        <f>Q148*H148</f>
        <v>0</v>
      </c>
      <c r="S148" s="206">
        <v>0</v>
      </c>
      <c r="T148" s="20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08" t="s">
        <v>124</v>
      </c>
      <c r="AT148" s="208" t="s">
        <v>120</v>
      </c>
      <c r="AU148" s="208" t="s">
        <v>79</v>
      </c>
      <c r="AY148" s="17" t="s">
        <v>117</v>
      </c>
      <c r="BE148" s="209">
        <f>IF(N148="základní",J148,0)</f>
        <v>0</v>
      </c>
      <c r="BF148" s="209">
        <f>IF(N148="snížená",J148,0)</f>
        <v>0</v>
      </c>
      <c r="BG148" s="209">
        <f>IF(N148="zákl. přenesená",J148,0)</f>
        <v>0</v>
      </c>
      <c r="BH148" s="209">
        <f>IF(N148="sníž. přenesená",J148,0)</f>
        <v>0</v>
      </c>
      <c r="BI148" s="209">
        <f>IF(N148="nulová",J148,0)</f>
        <v>0</v>
      </c>
      <c r="BJ148" s="17" t="s">
        <v>77</v>
      </c>
      <c r="BK148" s="209">
        <f>ROUND(I148*H148,2)</f>
        <v>0</v>
      </c>
      <c r="BL148" s="17" t="s">
        <v>124</v>
      </c>
      <c r="BM148" s="208" t="s">
        <v>213</v>
      </c>
    </row>
    <row r="149" s="2" customFormat="1">
      <c r="A149" s="38"/>
      <c r="B149" s="39"/>
      <c r="C149" s="40"/>
      <c r="D149" s="233" t="s">
        <v>137</v>
      </c>
      <c r="E149" s="40"/>
      <c r="F149" s="234" t="s">
        <v>214</v>
      </c>
      <c r="G149" s="40"/>
      <c r="H149" s="40"/>
      <c r="I149" s="235"/>
      <c r="J149" s="40"/>
      <c r="K149" s="40"/>
      <c r="L149" s="44"/>
      <c r="M149" s="236"/>
      <c r="N149" s="237"/>
      <c r="O149" s="84"/>
      <c r="P149" s="84"/>
      <c r="Q149" s="84"/>
      <c r="R149" s="84"/>
      <c r="S149" s="84"/>
      <c r="T149" s="85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137</v>
      </c>
      <c r="AU149" s="17" t="s">
        <v>79</v>
      </c>
    </row>
    <row r="150" s="12" customFormat="1" ht="25.92" customHeight="1">
      <c r="A150" s="12"/>
      <c r="B150" s="181"/>
      <c r="C150" s="182"/>
      <c r="D150" s="183" t="s">
        <v>71</v>
      </c>
      <c r="E150" s="184" t="s">
        <v>215</v>
      </c>
      <c r="F150" s="184" t="s">
        <v>216</v>
      </c>
      <c r="G150" s="182"/>
      <c r="H150" s="182"/>
      <c r="I150" s="185"/>
      <c r="J150" s="186">
        <f>BK150</f>
        <v>0</v>
      </c>
      <c r="K150" s="182"/>
      <c r="L150" s="187"/>
      <c r="M150" s="188"/>
      <c r="N150" s="189"/>
      <c r="O150" s="189"/>
      <c r="P150" s="190">
        <f>P151+P152+P232+P236+P253+P266</f>
        <v>0</v>
      </c>
      <c r="Q150" s="189"/>
      <c r="R150" s="190">
        <f>R151+R152+R232+R236+R253+R266</f>
        <v>2.5954515802880005</v>
      </c>
      <c r="S150" s="189"/>
      <c r="T150" s="191">
        <f>T151+T152+T232+T236+T253+T266</f>
        <v>1.1547765999999999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92" t="s">
        <v>79</v>
      </c>
      <c r="AT150" s="193" t="s">
        <v>71</v>
      </c>
      <c r="AU150" s="193" t="s">
        <v>72</v>
      </c>
      <c r="AY150" s="192" t="s">
        <v>117</v>
      </c>
      <c r="BK150" s="194">
        <f>BK151+BK152+BK232+BK236+BK253+BK266</f>
        <v>0</v>
      </c>
    </row>
    <row r="151" s="12" customFormat="1" ht="22.8" customHeight="1">
      <c r="A151" s="12"/>
      <c r="B151" s="181"/>
      <c r="C151" s="182"/>
      <c r="D151" s="183" t="s">
        <v>71</v>
      </c>
      <c r="E151" s="195" t="s">
        <v>217</v>
      </c>
      <c r="F151" s="195" t="s">
        <v>218</v>
      </c>
      <c r="G151" s="182"/>
      <c r="H151" s="182"/>
      <c r="I151" s="185"/>
      <c r="J151" s="196">
        <f>BK151</f>
        <v>0</v>
      </c>
      <c r="K151" s="182"/>
      <c r="L151" s="187"/>
      <c r="M151" s="188"/>
      <c r="N151" s="189"/>
      <c r="O151" s="189"/>
      <c r="P151" s="190">
        <v>0</v>
      </c>
      <c r="Q151" s="189"/>
      <c r="R151" s="190">
        <v>0</v>
      </c>
      <c r="S151" s="189"/>
      <c r="T151" s="191"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92" t="s">
        <v>79</v>
      </c>
      <c r="AT151" s="193" t="s">
        <v>71</v>
      </c>
      <c r="AU151" s="193" t="s">
        <v>77</v>
      </c>
      <c r="AY151" s="192" t="s">
        <v>117</v>
      </c>
      <c r="BK151" s="194">
        <v>0</v>
      </c>
    </row>
    <row r="152" s="12" customFormat="1" ht="22.8" customHeight="1">
      <c r="A152" s="12"/>
      <c r="B152" s="181"/>
      <c r="C152" s="182"/>
      <c r="D152" s="183" t="s">
        <v>71</v>
      </c>
      <c r="E152" s="195" t="s">
        <v>219</v>
      </c>
      <c r="F152" s="195" t="s">
        <v>220</v>
      </c>
      <c r="G152" s="182"/>
      <c r="H152" s="182"/>
      <c r="I152" s="185"/>
      <c r="J152" s="196">
        <f>BK152</f>
        <v>0</v>
      </c>
      <c r="K152" s="182"/>
      <c r="L152" s="187"/>
      <c r="M152" s="188"/>
      <c r="N152" s="189"/>
      <c r="O152" s="189"/>
      <c r="P152" s="190">
        <f>SUM(P153:P231)</f>
        <v>0</v>
      </c>
      <c r="Q152" s="189"/>
      <c r="R152" s="190">
        <f>SUM(R153:R231)</f>
        <v>1.1393811002880001</v>
      </c>
      <c r="S152" s="189"/>
      <c r="T152" s="191">
        <f>SUM(T153:T231)</f>
        <v>0.81925120000000007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92" t="s">
        <v>79</v>
      </c>
      <c r="AT152" s="193" t="s">
        <v>71</v>
      </c>
      <c r="AU152" s="193" t="s">
        <v>77</v>
      </c>
      <c r="AY152" s="192" t="s">
        <v>117</v>
      </c>
      <c r="BK152" s="194">
        <f>SUM(BK153:BK231)</f>
        <v>0</v>
      </c>
    </row>
    <row r="153" s="2" customFormat="1" ht="24.15" customHeight="1">
      <c r="A153" s="38"/>
      <c r="B153" s="39"/>
      <c r="C153" s="197" t="s">
        <v>8</v>
      </c>
      <c r="D153" s="197" t="s">
        <v>120</v>
      </c>
      <c r="E153" s="198" t="s">
        <v>221</v>
      </c>
      <c r="F153" s="199" t="s">
        <v>222</v>
      </c>
      <c r="G153" s="200" t="s">
        <v>134</v>
      </c>
      <c r="H153" s="201">
        <v>20.896000000000001</v>
      </c>
      <c r="I153" s="202"/>
      <c r="J153" s="203">
        <f>ROUND(I153*H153,2)</f>
        <v>0</v>
      </c>
      <c r="K153" s="199" t="s">
        <v>19</v>
      </c>
      <c r="L153" s="44"/>
      <c r="M153" s="204" t="s">
        <v>19</v>
      </c>
      <c r="N153" s="205" t="s">
        <v>43</v>
      </c>
      <c r="O153" s="84"/>
      <c r="P153" s="206">
        <f>O153*H153</f>
        <v>0</v>
      </c>
      <c r="Q153" s="206">
        <v>0.0034499999999999999</v>
      </c>
      <c r="R153" s="206">
        <f>Q153*H153</f>
        <v>0.072091200000000008</v>
      </c>
      <c r="S153" s="206">
        <v>0</v>
      </c>
      <c r="T153" s="20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08" t="s">
        <v>223</v>
      </c>
      <c r="AT153" s="208" t="s">
        <v>120</v>
      </c>
      <c r="AU153" s="208" t="s">
        <v>79</v>
      </c>
      <c r="AY153" s="17" t="s">
        <v>117</v>
      </c>
      <c r="BE153" s="209">
        <f>IF(N153="základní",J153,0)</f>
        <v>0</v>
      </c>
      <c r="BF153" s="209">
        <f>IF(N153="snížená",J153,0)</f>
        <v>0</v>
      </c>
      <c r="BG153" s="209">
        <f>IF(N153="zákl. přenesená",J153,0)</f>
        <v>0</v>
      </c>
      <c r="BH153" s="209">
        <f>IF(N153="sníž. přenesená",J153,0)</f>
        <v>0</v>
      </c>
      <c r="BI153" s="209">
        <f>IF(N153="nulová",J153,0)</f>
        <v>0</v>
      </c>
      <c r="BJ153" s="17" t="s">
        <v>77</v>
      </c>
      <c r="BK153" s="209">
        <f>ROUND(I153*H153,2)</f>
        <v>0</v>
      </c>
      <c r="BL153" s="17" t="s">
        <v>223</v>
      </c>
      <c r="BM153" s="208" t="s">
        <v>224</v>
      </c>
    </row>
    <row r="154" s="13" customFormat="1">
      <c r="A154" s="13"/>
      <c r="B154" s="210"/>
      <c r="C154" s="211"/>
      <c r="D154" s="212" t="s">
        <v>126</v>
      </c>
      <c r="E154" s="213" t="s">
        <v>19</v>
      </c>
      <c r="F154" s="214" t="s">
        <v>225</v>
      </c>
      <c r="G154" s="211"/>
      <c r="H154" s="215">
        <v>12.811</v>
      </c>
      <c r="I154" s="216"/>
      <c r="J154" s="211"/>
      <c r="K154" s="211"/>
      <c r="L154" s="217"/>
      <c r="M154" s="218"/>
      <c r="N154" s="219"/>
      <c r="O154" s="219"/>
      <c r="P154" s="219"/>
      <c r="Q154" s="219"/>
      <c r="R154" s="219"/>
      <c r="S154" s="219"/>
      <c r="T154" s="22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21" t="s">
        <v>126</v>
      </c>
      <c r="AU154" s="221" t="s">
        <v>79</v>
      </c>
      <c r="AV154" s="13" t="s">
        <v>79</v>
      </c>
      <c r="AW154" s="13" t="s">
        <v>33</v>
      </c>
      <c r="AX154" s="13" t="s">
        <v>72</v>
      </c>
      <c r="AY154" s="221" t="s">
        <v>117</v>
      </c>
    </row>
    <row r="155" s="13" customFormat="1">
      <c r="A155" s="13"/>
      <c r="B155" s="210"/>
      <c r="C155" s="211"/>
      <c r="D155" s="212" t="s">
        <v>126</v>
      </c>
      <c r="E155" s="213" t="s">
        <v>19</v>
      </c>
      <c r="F155" s="214" t="s">
        <v>226</v>
      </c>
      <c r="G155" s="211"/>
      <c r="H155" s="215">
        <v>7.2850000000000001</v>
      </c>
      <c r="I155" s="216"/>
      <c r="J155" s="211"/>
      <c r="K155" s="211"/>
      <c r="L155" s="217"/>
      <c r="M155" s="218"/>
      <c r="N155" s="219"/>
      <c r="O155" s="219"/>
      <c r="P155" s="219"/>
      <c r="Q155" s="219"/>
      <c r="R155" s="219"/>
      <c r="S155" s="219"/>
      <c r="T155" s="22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21" t="s">
        <v>126</v>
      </c>
      <c r="AU155" s="221" t="s">
        <v>79</v>
      </c>
      <c r="AV155" s="13" t="s">
        <v>79</v>
      </c>
      <c r="AW155" s="13" t="s">
        <v>33</v>
      </c>
      <c r="AX155" s="13" t="s">
        <v>72</v>
      </c>
      <c r="AY155" s="221" t="s">
        <v>117</v>
      </c>
    </row>
    <row r="156" s="13" customFormat="1">
      <c r="A156" s="13"/>
      <c r="B156" s="210"/>
      <c r="C156" s="211"/>
      <c r="D156" s="212" t="s">
        <v>126</v>
      </c>
      <c r="E156" s="213" t="s">
        <v>19</v>
      </c>
      <c r="F156" s="214" t="s">
        <v>227</v>
      </c>
      <c r="G156" s="211"/>
      <c r="H156" s="215">
        <v>0.80000000000000004</v>
      </c>
      <c r="I156" s="216"/>
      <c r="J156" s="211"/>
      <c r="K156" s="211"/>
      <c r="L156" s="217"/>
      <c r="M156" s="218"/>
      <c r="N156" s="219"/>
      <c r="O156" s="219"/>
      <c r="P156" s="219"/>
      <c r="Q156" s="219"/>
      <c r="R156" s="219"/>
      <c r="S156" s="219"/>
      <c r="T156" s="22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21" t="s">
        <v>126</v>
      </c>
      <c r="AU156" s="221" t="s">
        <v>79</v>
      </c>
      <c r="AV156" s="13" t="s">
        <v>79</v>
      </c>
      <c r="AW156" s="13" t="s">
        <v>33</v>
      </c>
      <c r="AX156" s="13" t="s">
        <v>72</v>
      </c>
      <c r="AY156" s="221" t="s">
        <v>117</v>
      </c>
    </row>
    <row r="157" s="14" customFormat="1">
      <c r="A157" s="14"/>
      <c r="B157" s="222"/>
      <c r="C157" s="223"/>
      <c r="D157" s="212" t="s">
        <v>126</v>
      </c>
      <c r="E157" s="224" t="s">
        <v>19</v>
      </c>
      <c r="F157" s="225" t="s">
        <v>129</v>
      </c>
      <c r="G157" s="223"/>
      <c r="H157" s="226">
        <v>20.896000000000001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32" t="s">
        <v>126</v>
      </c>
      <c r="AU157" s="232" t="s">
        <v>79</v>
      </c>
      <c r="AV157" s="14" t="s">
        <v>124</v>
      </c>
      <c r="AW157" s="14" t="s">
        <v>33</v>
      </c>
      <c r="AX157" s="14" t="s">
        <v>77</v>
      </c>
      <c r="AY157" s="232" t="s">
        <v>117</v>
      </c>
    </row>
    <row r="158" s="2" customFormat="1" ht="16.5" customHeight="1">
      <c r="A158" s="38"/>
      <c r="B158" s="39"/>
      <c r="C158" s="197" t="s">
        <v>223</v>
      </c>
      <c r="D158" s="197" t="s">
        <v>120</v>
      </c>
      <c r="E158" s="198" t="s">
        <v>228</v>
      </c>
      <c r="F158" s="199" t="s">
        <v>229</v>
      </c>
      <c r="G158" s="200" t="s">
        <v>134</v>
      </c>
      <c r="H158" s="201">
        <v>52.240000000000002</v>
      </c>
      <c r="I158" s="202"/>
      <c r="J158" s="203">
        <f>ROUND(I158*H158,2)</f>
        <v>0</v>
      </c>
      <c r="K158" s="199" t="s">
        <v>135</v>
      </c>
      <c r="L158" s="44"/>
      <c r="M158" s="204" t="s">
        <v>19</v>
      </c>
      <c r="N158" s="205" t="s">
        <v>43</v>
      </c>
      <c r="O158" s="84"/>
      <c r="P158" s="206">
        <f>O158*H158</f>
        <v>0</v>
      </c>
      <c r="Q158" s="206">
        <v>0.00072000000000000005</v>
      </c>
      <c r="R158" s="206">
        <f>Q158*H158</f>
        <v>0.037612800000000002</v>
      </c>
      <c r="S158" s="206">
        <v>0</v>
      </c>
      <c r="T158" s="207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08" t="s">
        <v>223</v>
      </c>
      <c r="AT158" s="208" t="s">
        <v>120</v>
      </c>
      <c r="AU158" s="208" t="s">
        <v>79</v>
      </c>
      <c r="AY158" s="17" t="s">
        <v>117</v>
      </c>
      <c r="BE158" s="209">
        <f>IF(N158="základní",J158,0)</f>
        <v>0</v>
      </c>
      <c r="BF158" s="209">
        <f>IF(N158="snížená",J158,0)</f>
        <v>0</v>
      </c>
      <c r="BG158" s="209">
        <f>IF(N158="zákl. přenesená",J158,0)</f>
        <v>0</v>
      </c>
      <c r="BH158" s="209">
        <f>IF(N158="sníž. přenesená",J158,0)</f>
        <v>0</v>
      </c>
      <c r="BI158" s="209">
        <f>IF(N158="nulová",J158,0)</f>
        <v>0</v>
      </c>
      <c r="BJ158" s="17" t="s">
        <v>77</v>
      </c>
      <c r="BK158" s="209">
        <f>ROUND(I158*H158,2)</f>
        <v>0</v>
      </c>
      <c r="BL158" s="17" t="s">
        <v>223</v>
      </c>
      <c r="BM158" s="208" t="s">
        <v>230</v>
      </c>
    </row>
    <row r="159" s="2" customFormat="1">
      <c r="A159" s="38"/>
      <c r="B159" s="39"/>
      <c r="C159" s="40"/>
      <c r="D159" s="233" t="s">
        <v>137</v>
      </c>
      <c r="E159" s="40"/>
      <c r="F159" s="234" t="s">
        <v>231</v>
      </c>
      <c r="G159" s="40"/>
      <c r="H159" s="40"/>
      <c r="I159" s="235"/>
      <c r="J159" s="40"/>
      <c r="K159" s="40"/>
      <c r="L159" s="44"/>
      <c r="M159" s="236"/>
      <c r="N159" s="237"/>
      <c r="O159" s="84"/>
      <c r="P159" s="84"/>
      <c r="Q159" s="84"/>
      <c r="R159" s="84"/>
      <c r="S159" s="84"/>
      <c r="T159" s="85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137</v>
      </c>
      <c r="AU159" s="17" t="s">
        <v>79</v>
      </c>
    </row>
    <row r="160" s="13" customFormat="1">
      <c r="A160" s="13"/>
      <c r="B160" s="210"/>
      <c r="C160" s="211"/>
      <c r="D160" s="212" t="s">
        <v>126</v>
      </c>
      <c r="E160" s="213" t="s">
        <v>19</v>
      </c>
      <c r="F160" s="214" t="s">
        <v>128</v>
      </c>
      <c r="G160" s="211"/>
      <c r="H160" s="215">
        <v>32.027999999999999</v>
      </c>
      <c r="I160" s="216"/>
      <c r="J160" s="211"/>
      <c r="K160" s="211"/>
      <c r="L160" s="217"/>
      <c r="M160" s="218"/>
      <c r="N160" s="219"/>
      <c r="O160" s="219"/>
      <c r="P160" s="219"/>
      <c r="Q160" s="219"/>
      <c r="R160" s="219"/>
      <c r="S160" s="219"/>
      <c r="T160" s="22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21" t="s">
        <v>126</v>
      </c>
      <c r="AU160" s="221" t="s">
        <v>79</v>
      </c>
      <c r="AV160" s="13" t="s">
        <v>79</v>
      </c>
      <c r="AW160" s="13" t="s">
        <v>33</v>
      </c>
      <c r="AX160" s="13" t="s">
        <v>72</v>
      </c>
      <c r="AY160" s="221" t="s">
        <v>117</v>
      </c>
    </row>
    <row r="161" s="13" customFormat="1">
      <c r="A161" s="13"/>
      <c r="B161" s="210"/>
      <c r="C161" s="211"/>
      <c r="D161" s="212" t="s">
        <v>126</v>
      </c>
      <c r="E161" s="213" t="s">
        <v>19</v>
      </c>
      <c r="F161" s="214" t="s">
        <v>127</v>
      </c>
      <c r="G161" s="211"/>
      <c r="H161" s="215">
        <v>18.212</v>
      </c>
      <c r="I161" s="216"/>
      <c r="J161" s="211"/>
      <c r="K161" s="211"/>
      <c r="L161" s="217"/>
      <c r="M161" s="218"/>
      <c r="N161" s="219"/>
      <c r="O161" s="219"/>
      <c r="P161" s="219"/>
      <c r="Q161" s="219"/>
      <c r="R161" s="219"/>
      <c r="S161" s="219"/>
      <c r="T161" s="22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21" t="s">
        <v>126</v>
      </c>
      <c r="AU161" s="221" t="s">
        <v>79</v>
      </c>
      <c r="AV161" s="13" t="s">
        <v>79</v>
      </c>
      <c r="AW161" s="13" t="s">
        <v>33</v>
      </c>
      <c r="AX161" s="13" t="s">
        <v>72</v>
      </c>
      <c r="AY161" s="221" t="s">
        <v>117</v>
      </c>
    </row>
    <row r="162" s="13" customFormat="1">
      <c r="A162" s="13"/>
      <c r="B162" s="210"/>
      <c r="C162" s="211"/>
      <c r="D162" s="212" t="s">
        <v>126</v>
      </c>
      <c r="E162" s="213" t="s">
        <v>19</v>
      </c>
      <c r="F162" s="214" t="s">
        <v>232</v>
      </c>
      <c r="G162" s="211"/>
      <c r="H162" s="215">
        <v>2</v>
      </c>
      <c r="I162" s="216"/>
      <c r="J162" s="211"/>
      <c r="K162" s="211"/>
      <c r="L162" s="217"/>
      <c r="M162" s="218"/>
      <c r="N162" s="219"/>
      <c r="O162" s="219"/>
      <c r="P162" s="219"/>
      <c r="Q162" s="219"/>
      <c r="R162" s="219"/>
      <c r="S162" s="219"/>
      <c r="T162" s="22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21" t="s">
        <v>126</v>
      </c>
      <c r="AU162" s="221" t="s">
        <v>79</v>
      </c>
      <c r="AV162" s="13" t="s">
        <v>79</v>
      </c>
      <c r="AW162" s="13" t="s">
        <v>33</v>
      </c>
      <c r="AX162" s="13" t="s">
        <v>72</v>
      </c>
      <c r="AY162" s="221" t="s">
        <v>117</v>
      </c>
    </row>
    <row r="163" s="14" customFormat="1">
      <c r="A163" s="14"/>
      <c r="B163" s="222"/>
      <c r="C163" s="223"/>
      <c r="D163" s="212" t="s">
        <v>126</v>
      </c>
      <c r="E163" s="224" t="s">
        <v>19</v>
      </c>
      <c r="F163" s="225" t="s">
        <v>129</v>
      </c>
      <c r="G163" s="223"/>
      <c r="H163" s="226">
        <v>52.240000000000002</v>
      </c>
      <c r="I163" s="227"/>
      <c r="J163" s="223"/>
      <c r="K163" s="223"/>
      <c r="L163" s="228"/>
      <c r="M163" s="229"/>
      <c r="N163" s="230"/>
      <c r="O163" s="230"/>
      <c r="P163" s="230"/>
      <c r="Q163" s="230"/>
      <c r="R163" s="230"/>
      <c r="S163" s="230"/>
      <c r="T163" s="23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32" t="s">
        <v>126</v>
      </c>
      <c r="AU163" s="232" t="s">
        <v>79</v>
      </c>
      <c r="AV163" s="14" t="s">
        <v>124</v>
      </c>
      <c r="AW163" s="14" t="s">
        <v>33</v>
      </c>
      <c r="AX163" s="14" t="s">
        <v>77</v>
      </c>
      <c r="AY163" s="232" t="s">
        <v>117</v>
      </c>
    </row>
    <row r="164" s="2" customFormat="1" ht="24.15" customHeight="1">
      <c r="A164" s="38"/>
      <c r="B164" s="39"/>
      <c r="C164" s="238" t="s">
        <v>233</v>
      </c>
      <c r="D164" s="238" t="s">
        <v>147</v>
      </c>
      <c r="E164" s="239" t="s">
        <v>234</v>
      </c>
      <c r="F164" s="240" t="s">
        <v>235</v>
      </c>
      <c r="G164" s="241" t="s">
        <v>134</v>
      </c>
      <c r="H164" s="242">
        <v>62.688000000000002</v>
      </c>
      <c r="I164" s="243"/>
      <c r="J164" s="244">
        <f>ROUND(I164*H164,2)</f>
        <v>0</v>
      </c>
      <c r="K164" s="240" t="s">
        <v>19</v>
      </c>
      <c r="L164" s="245"/>
      <c r="M164" s="246" t="s">
        <v>19</v>
      </c>
      <c r="N164" s="247" t="s">
        <v>43</v>
      </c>
      <c r="O164" s="84"/>
      <c r="P164" s="206">
        <f>O164*H164</f>
        <v>0</v>
      </c>
      <c r="Q164" s="206">
        <v>0.0025000000000000001</v>
      </c>
      <c r="R164" s="206">
        <f>Q164*H164</f>
        <v>0.15672</v>
      </c>
      <c r="S164" s="206">
        <v>0</v>
      </c>
      <c r="T164" s="20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08" t="s">
        <v>236</v>
      </c>
      <c r="AT164" s="208" t="s">
        <v>147</v>
      </c>
      <c r="AU164" s="208" t="s">
        <v>79</v>
      </c>
      <c r="AY164" s="17" t="s">
        <v>117</v>
      </c>
      <c r="BE164" s="209">
        <f>IF(N164="základní",J164,0)</f>
        <v>0</v>
      </c>
      <c r="BF164" s="209">
        <f>IF(N164="snížená",J164,0)</f>
        <v>0</v>
      </c>
      <c r="BG164" s="209">
        <f>IF(N164="zákl. přenesená",J164,0)</f>
        <v>0</v>
      </c>
      <c r="BH164" s="209">
        <f>IF(N164="sníž. přenesená",J164,0)</f>
        <v>0</v>
      </c>
      <c r="BI164" s="209">
        <f>IF(N164="nulová",J164,0)</f>
        <v>0</v>
      </c>
      <c r="BJ164" s="17" t="s">
        <v>77</v>
      </c>
      <c r="BK164" s="209">
        <f>ROUND(I164*H164,2)</f>
        <v>0</v>
      </c>
      <c r="BL164" s="17" t="s">
        <v>223</v>
      </c>
      <c r="BM164" s="208" t="s">
        <v>237</v>
      </c>
    </row>
    <row r="165" s="13" customFormat="1">
      <c r="A165" s="13"/>
      <c r="B165" s="210"/>
      <c r="C165" s="211"/>
      <c r="D165" s="212" t="s">
        <v>126</v>
      </c>
      <c r="E165" s="213" t="s">
        <v>19</v>
      </c>
      <c r="F165" s="214" t="s">
        <v>128</v>
      </c>
      <c r="G165" s="211"/>
      <c r="H165" s="215">
        <v>32.027999999999999</v>
      </c>
      <c r="I165" s="216"/>
      <c r="J165" s="211"/>
      <c r="K165" s="211"/>
      <c r="L165" s="217"/>
      <c r="M165" s="218"/>
      <c r="N165" s="219"/>
      <c r="O165" s="219"/>
      <c r="P165" s="219"/>
      <c r="Q165" s="219"/>
      <c r="R165" s="219"/>
      <c r="S165" s="219"/>
      <c r="T165" s="22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21" t="s">
        <v>126</v>
      </c>
      <c r="AU165" s="221" t="s">
        <v>79</v>
      </c>
      <c r="AV165" s="13" t="s">
        <v>79</v>
      </c>
      <c r="AW165" s="13" t="s">
        <v>33</v>
      </c>
      <c r="AX165" s="13" t="s">
        <v>72</v>
      </c>
      <c r="AY165" s="221" t="s">
        <v>117</v>
      </c>
    </row>
    <row r="166" s="13" customFormat="1">
      <c r="A166" s="13"/>
      <c r="B166" s="210"/>
      <c r="C166" s="211"/>
      <c r="D166" s="212" t="s">
        <v>126</v>
      </c>
      <c r="E166" s="213" t="s">
        <v>19</v>
      </c>
      <c r="F166" s="214" t="s">
        <v>127</v>
      </c>
      <c r="G166" s="211"/>
      <c r="H166" s="215">
        <v>18.212</v>
      </c>
      <c r="I166" s="216"/>
      <c r="J166" s="211"/>
      <c r="K166" s="211"/>
      <c r="L166" s="217"/>
      <c r="M166" s="218"/>
      <c r="N166" s="219"/>
      <c r="O166" s="219"/>
      <c r="P166" s="219"/>
      <c r="Q166" s="219"/>
      <c r="R166" s="219"/>
      <c r="S166" s="219"/>
      <c r="T166" s="22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21" t="s">
        <v>126</v>
      </c>
      <c r="AU166" s="221" t="s">
        <v>79</v>
      </c>
      <c r="AV166" s="13" t="s">
        <v>79</v>
      </c>
      <c r="AW166" s="13" t="s">
        <v>33</v>
      </c>
      <c r="AX166" s="13" t="s">
        <v>72</v>
      </c>
      <c r="AY166" s="221" t="s">
        <v>117</v>
      </c>
    </row>
    <row r="167" s="13" customFormat="1">
      <c r="A167" s="13"/>
      <c r="B167" s="210"/>
      <c r="C167" s="211"/>
      <c r="D167" s="212" t="s">
        <v>126</v>
      </c>
      <c r="E167" s="213" t="s">
        <v>19</v>
      </c>
      <c r="F167" s="214" t="s">
        <v>232</v>
      </c>
      <c r="G167" s="211"/>
      <c r="H167" s="215">
        <v>2</v>
      </c>
      <c r="I167" s="216"/>
      <c r="J167" s="211"/>
      <c r="K167" s="211"/>
      <c r="L167" s="217"/>
      <c r="M167" s="218"/>
      <c r="N167" s="219"/>
      <c r="O167" s="219"/>
      <c r="P167" s="219"/>
      <c r="Q167" s="219"/>
      <c r="R167" s="219"/>
      <c r="S167" s="219"/>
      <c r="T167" s="22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1" t="s">
        <v>126</v>
      </c>
      <c r="AU167" s="221" t="s">
        <v>79</v>
      </c>
      <c r="AV167" s="13" t="s">
        <v>79</v>
      </c>
      <c r="AW167" s="13" t="s">
        <v>33</v>
      </c>
      <c r="AX167" s="13" t="s">
        <v>72</v>
      </c>
      <c r="AY167" s="221" t="s">
        <v>117</v>
      </c>
    </row>
    <row r="168" s="14" customFormat="1">
      <c r="A168" s="14"/>
      <c r="B168" s="222"/>
      <c r="C168" s="223"/>
      <c r="D168" s="212" t="s">
        <v>126</v>
      </c>
      <c r="E168" s="224" t="s">
        <v>19</v>
      </c>
      <c r="F168" s="225" t="s">
        <v>129</v>
      </c>
      <c r="G168" s="223"/>
      <c r="H168" s="226">
        <v>52.240000000000002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32" t="s">
        <v>126</v>
      </c>
      <c r="AU168" s="232" t="s">
        <v>79</v>
      </c>
      <c r="AV168" s="14" t="s">
        <v>124</v>
      </c>
      <c r="AW168" s="14" t="s">
        <v>33</v>
      </c>
      <c r="AX168" s="14" t="s">
        <v>77</v>
      </c>
      <c r="AY168" s="232" t="s">
        <v>117</v>
      </c>
    </row>
    <row r="169" s="13" customFormat="1">
      <c r="A169" s="13"/>
      <c r="B169" s="210"/>
      <c r="C169" s="211"/>
      <c r="D169" s="212" t="s">
        <v>126</v>
      </c>
      <c r="E169" s="211"/>
      <c r="F169" s="214" t="s">
        <v>238</v>
      </c>
      <c r="G169" s="211"/>
      <c r="H169" s="215">
        <v>62.688000000000002</v>
      </c>
      <c r="I169" s="216"/>
      <c r="J169" s="211"/>
      <c r="K169" s="211"/>
      <c r="L169" s="217"/>
      <c r="M169" s="218"/>
      <c r="N169" s="219"/>
      <c r="O169" s="219"/>
      <c r="P169" s="219"/>
      <c r="Q169" s="219"/>
      <c r="R169" s="219"/>
      <c r="S169" s="219"/>
      <c r="T169" s="22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21" t="s">
        <v>126</v>
      </c>
      <c r="AU169" s="221" t="s">
        <v>79</v>
      </c>
      <c r="AV169" s="13" t="s">
        <v>79</v>
      </c>
      <c r="AW169" s="13" t="s">
        <v>4</v>
      </c>
      <c r="AX169" s="13" t="s">
        <v>77</v>
      </c>
      <c r="AY169" s="221" t="s">
        <v>117</v>
      </c>
    </row>
    <row r="170" s="2" customFormat="1" ht="33" customHeight="1">
      <c r="A170" s="38"/>
      <c r="B170" s="39"/>
      <c r="C170" s="197" t="s">
        <v>239</v>
      </c>
      <c r="D170" s="197" t="s">
        <v>120</v>
      </c>
      <c r="E170" s="198" t="s">
        <v>240</v>
      </c>
      <c r="F170" s="199" t="s">
        <v>241</v>
      </c>
      <c r="G170" s="200" t="s">
        <v>242</v>
      </c>
      <c r="H170" s="201">
        <v>208.96000000000001</v>
      </c>
      <c r="I170" s="202"/>
      <c r="J170" s="203">
        <f>ROUND(I170*H170,2)</f>
        <v>0</v>
      </c>
      <c r="K170" s="199" t="s">
        <v>135</v>
      </c>
      <c r="L170" s="44"/>
      <c r="M170" s="204" t="s">
        <v>19</v>
      </c>
      <c r="N170" s="205" t="s">
        <v>43</v>
      </c>
      <c r="O170" s="84"/>
      <c r="P170" s="206">
        <f>O170*H170</f>
        <v>0</v>
      </c>
      <c r="Q170" s="206">
        <v>0</v>
      </c>
      <c r="R170" s="206">
        <f>Q170*H170</f>
        <v>0</v>
      </c>
      <c r="S170" s="206">
        <v>0</v>
      </c>
      <c r="T170" s="20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08" t="s">
        <v>223</v>
      </c>
      <c r="AT170" s="208" t="s">
        <v>120</v>
      </c>
      <c r="AU170" s="208" t="s">
        <v>79</v>
      </c>
      <c r="AY170" s="17" t="s">
        <v>117</v>
      </c>
      <c r="BE170" s="209">
        <f>IF(N170="základní",J170,0)</f>
        <v>0</v>
      </c>
      <c r="BF170" s="209">
        <f>IF(N170="snížená",J170,0)</f>
        <v>0</v>
      </c>
      <c r="BG170" s="209">
        <f>IF(N170="zákl. přenesená",J170,0)</f>
        <v>0</v>
      </c>
      <c r="BH170" s="209">
        <f>IF(N170="sníž. přenesená",J170,0)</f>
        <v>0</v>
      </c>
      <c r="BI170" s="209">
        <f>IF(N170="nulová",J170,0)</f>
        <v>0</v>
      </c>
      <c r="BJ170" s="17" t="s">
        <v>77</v>
      </c>
      <c r="BK170" s="209">
        <f>ROUND(I170*H170,2)</f>
        <v>0</v>
      </c>
      <c r="BL170" s="17" t="s">
        <v>223</v>
      </c>
      <c r="BM170" s="208" t="s">
        <v>243</v>
      </c>
    </row>
    <row r="171" s="2" customFormat="1">
      <c r="A171" s="38"/>
      <c r="B171" s="39"/>
      <c r="C171" s="40"/>
      <c r="D171" s="233" t="s">
        <v>137</v>
      </c>
      <c r="E171" s="40"/>
      <c r="F171" s="234" t="s">
        <v>244</v>
      </c>
      <c r="G171" s="40"/>
      <c r="H171" s="40"/>
      <c r="I171" s="235"/>
      <c r="J171" s="40"/>
      <c r="K171" s="40"/>
      <c r="L171" s="44"/>
      <c r="M171" s="236"/>
      <c r="N171" s="237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137</v>
      </c>
      <c r="AU171" s="17" t="s">
        <v>79</v>
      </c>
    </row>
    <row r="172" s="13" customFormat="1">
      <c r="A172" s="13"/>
      <c r="B172" s="210"/>
      <c r="C172" s="211"/>
      <c r="D172" s="212" t="s">
        <v>126</v>
      </c>
      <c r="E172" s="213" t="s">
        <v>19</v>
      </c>
      <c r="F172" s="214" t="s">
        <v>245</v>
      </c>
      <c r="G172" s="211"/>
      <c r="H172" s="215">
        <v>128.112</v>
      </c>
      <c r="I172" s="216"/>
      <c r="J172" s="211"/>
      <c r="K172" s="211"/>
      <c r="L172" s="217"/>
      <c r="M172" s="218"/>
      <c r="N172" s="219"/>
      <c r="O172" s="219"/>
      <c r="P172" s="219"/>
      <c r="Q172" s="219"/>
      <c r="R172" s="219"/>
      <c r="S172" s="219"/>
      <c r="T172" s="22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21" t="s">
        <v>126</v>
      </c>
      <c r="AU172" s="221" t="s">
        <v>79</v>
      </c>
      <c r="AV172" s="13" t="s">
        <v>79</v>
      </c>
      <c r="AW172" s="13" t="s">
        <v>33</v>
      </c>
      <c r="AX172" s="13" t="s">
        <v>72</v>
      </c>
      <c r="AY172" s="221" t="s">
        <v>117</v>
      </c>
    </row>
    <row r="173" s="13" customFormat="1">
      <c r="A173" s="13"/>
      <c r="B173" s="210"/>
      <c r="C173" s="211"/>
      <c r="D173" s="212" t="s">
        <v>126</v>
      </c>
      <c r="E173" s="213" t="s">
        <v>19</v>
      </c>
      <c r="F173" s="214" t="s">
        <v>246</v>
      </c>
      <c r="G173" s="211"/>
      <c r="H173" s="215">
        <v>72.847999999999999</v>
      </c>
      <c r="I173" s="216"/>
      <c r="J173" s="211"/>
      <c r="K173" s="211"/>
      <c r="L173" s="217"/>
      <c r="M173" s="218"/>
      <c r="N173" s="219"/>
      <c r="O173" s="219"/>
      <c r="P173" s="219"/>
      <c r="Q173" s="219"/>
      <c r="R173" s="219"/>
      <c r="S173" s="219"/>
      <c r="T173" s="22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21" t="s">
        <v>126</v>
      </c>
      <c r="AU173" s="221" t="s">
        <v>79</v>
      </c>
      <c r="AV173" s="13" t="s">
        <v>79</v>
      </c>
      <c r="AW173" s="13" t="s">
        <v>33</v>
      </c>
      <c r="AX173" s="13" t="s">
        <v>72</v>
      </c>
      <c r="AY173" s="221" t="s">
        <v>117</v>
      </c>
    </row>
    <row r="174" s="13" customFormat="1">
      <c r="A174" s="13"/>
      <c r="B174" s="210"/>
      <c r="C174" s="211"/>
      <c r="D174" s="212" t="s">
        <v>126</v>
      </c>
      <c r="E174" s="213" t="s">
        <v>19</v>
      </c>
      <c r="F174" s="214" t="s">
        <v>247</v>
      </c>
      <c r="G174" s="211"/>
      <c r="H174" s="215">
        <v>8</v>
      </c>
      <c r="I174" s="216"/>
      <c r="J174" s="211"/>
      <c r="K174" s="211"/>
      <c r="L174" s="217"/>
      <c r="M174" s="218"/>
      <c r="N174" s="219"/>
      <c r="O174" s="219"/>
      <c r="P174" s="219"/>
      <c r="Q174" s="219"/>
      <c r="R174" s="219"/>
      <c r="S174" s="219"/>
      <c r="T174" s="22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1" t="s">
        <v>126</v>
      </c>
      <c r="AU174" s="221" t="s">
        <v>79</v>
      </c>
      <c r="AV174" s="13" t="s">
        <v>79</v>
      </c>
      <c r="AW174" s="13" t="s">
        <v>33</v>
      </c>
      <c r="AX174" s="13" t="s">
        <v>72</v>
      </c>
      <c r="AY174" s="221" t="s">
        <v>117</v>
      </c>
    </row>
    <row r="175" s="14" customFormat="1">
      <c r="A175" s="14"/>
      <c r="B175" s="222"/>
      <c r="C175" s="223"/>
      <c r="D175" s="212" t="s">
        <v>126</v>
      </c>
      <c r="E175" s="224" t="s">
        <v>19</v>
      </c>
      <c r="F175" s="225" t="s">
        <v>129</v>
      </c>
      <c r="G175" s="223"/>
      <c r="H175" s="226">
        <v>208.96000000000001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32" t="s">
        <v>126</v>
      </c>
      <c r="AU175" s="232" t="s">
        <v>79</v>
      </c>
      <c r="AV175" s="14" t="s">
        <v>124</v>
      </c>
      <c r="AW175" s="14" t="s">
        <v>33</v>
      </c>
      <c r="AX175" s="14" t="s">
        <v>77</v>
      </c>
      <c r="AY175" s="232" t="s">
        <v>117</v>
      </c>
    </row>
    <row r="176" s="2" customFormat="1" ht="16.5" customHeight="1">
      <c r="A176" s="38"/>
      <c r="B176" s="39"/>
      <c r="C176" s="238" t="s">
        <v>248</v>
      </c>
      <c r="D176" s="238" t="s">
        <v>147</v>
      </c>
      <c r="E176" s="239" t="s">
        <v>249</v>
      </c>
      <c r="F176" s="240" t="s">
        <v>250</v>
      </c>
      <c r="G176" s="241" t="s">
        <v>242</v>
      </c>
      <c r="H176" s="242">
        <v>229.856</v>
      </c>
      <c r="I176" s="243"/>
      <c r="J176" s="244">
        <f>ROUND(I176*H176,2)</f>
        <v>0</v>
      </c>
      <c r="K176" s="240" t="s">
        <v>19</v>
      </c>
      <c r="L176" s="245"/>
      <c r="M176" s="246" t="s">
        <v>19</v>
      </c>
      <c r="N176" s="247" t="s">
        <v>43</v>
      </c>
      <c r="O176" s="84"/>
      <c r="P176" s="206">
        <f>O176*H176</f>
        <v>0</v>
      </c>
      <c r="Q176" s="206">
        <v>1.0000000000000001E-05</v>
      </c>
      <c r="R176" s="206">
        <f>Q176*H176</f>
        <v>0.0022985600000000003</v>
      </c>
      <c r="S176" s="206">
        <v>0</v>
      </c>
      <c r="T176" s="207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08" t="s">
        <v>236</v>
      </c>
      <c r="AT176" s="208" t="s">
        <v>147</v>
      </c>
      <c r="AU176" s="208" t="s">
        <v>79</v>
      </c>
      <c r="AY176" s="17" t="s">
        <v>117</v>
      </c>
      <c r="BE176" s="209">
        <f>IF(N176="základní",J176,0)</f>
        <v>0</v>
      </c>
      <c r="BF176" s="209">
        <f>IF(N176="snížená",J176,0)</f>
        <v>0</v>
      </c>
      <c r="BG176" s="209">
        <f>IF(N176="zákl. přenesená",J176,0)</f>
        <v>0</v>
      </c>
      <c r="BH176" s="209">
        <f>IF(N176="sníž. přenesená",J176,0)</f>
        <v>0</v>
      </c>
      <c r="BI176" s="209">
        <f>IF(N176="nulová",J176,0)</f>
        <v>0</v>
      </c>
      <c r="BJ176" s="17" t="s">
        <v>77</v>
      </c>
      <c r="BK176" s="209">
        <f>ROUND(I176*H176,2)</f>
        <v>0</v>
      </c>
      <c r="BL176" s="17" t="s">
        <v>223</v>
      </c>
      <c r="BM176" s="208" t="s">
        <v>251</v>
      </c>
    </row>
    <row r="177" s="13" customFormat="1">
      <c r="A177" s="13"/>
      <c r="B177" s="210"/>
      <c r="C177" s="211"/>
      <c r="D177" s="212" t="s">
        <v>126</v>
      </c>
      <c r="E177" s="211"/>
      <c r="F177" s="214" t="s">
        <v>252</v>
      </c>
      <c r="G177" s="211"/>
      <c r="H177" s="215">
        <v>229.856</v>
      </c>
      <c r="I177" s="216"/>
      <c r="J177" s="211"/>
      <c r="K177" s="211"/>
      <c r="L177" s="217"/>
      <c r="M177" s="218"/>
      <c r="N177" s="219"/>
      <c r="O177" s="219"/>
      <c r="P177" s="219"/>
      <c r="Q177" s="219"/>
      <c r="R177" s="219"/>
      <c r="S177" s="219"/>
      <c r="T177" s="22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21" t="s">
        <v>126</v>
      </c>
      <c r="AU177" s="221" t="s">
        <v>79</v>
      </c>
      <c r="AV177" s="13" t="s">
        <v>79</v>
      </c>
      <c r="AW177" s="13" t="s">
        <v>4</v>
      </c>
      <c r="AX177" s="13" t="s">
        <v>77</v>
      </c>
      <c r="AY177" s="221" t="s">
        <v>117</v>
      </c>
    </row>
    <row r="178" s="2" customFormat="1" ht="16.5" customHeight="1">
      <c r="A178" s="38"/>
      <c r="B178" s="39"/>
      <c r="C178" s="197" t="s">
        <v>253</v>
      </c>
      <c r="D178" s="197" t="s">
        <v>120</v>
      </c>
      <c r="E178" s="198" t="s">
        <v>254</v>
      </c>
      <c r="F178" s="199" t="s">
        <v>255</v>
      </c>
      <c r="G178" s="200" t="s">
        <v>134</v>
      </c>
      <c r="H178" s="201">
        <v>203.77600000000001</v>
      </c>
      <c r="I178" s="202"/>
      <c r="J178" s="203">
        <f>ROUND(I178*H178,2)</f>
        <v>0</v>
      </c>
      <c r="K178" s="199" t="s">
        <v>135</v>
      </c>
      <c r="L178" s="44"/>
      <c r="M178" s="204" t="s">
        <v>19</v>
      </c>
      <c r="N178" s="205" t="s">
        <v>43</v>
      </c>
      <c r="O178" s="84"/>
      <c r="P178" s="206">
        <f>O178*H178</f>
        <v>0</v>
      </c>
      <c r="Q178" s="206">
        <v>3.3087999999999999E-05</v>
      </c>
      <c r="R178" s="206">
        <f>Q178*H178</f>
        <v>0.0067425402879999997</v>
      </c>
      <c r="S178" s="206">
        <v>0</v>
      </c>
      <c r="T178" s="207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08" t="s">
        <v>223</v>
      </c>
      <c r="AT178" s="208" t="s">
        <v>120</v>
      </c>
      <c r="AU178" s="208" t="s">
        <v>79</v>
      </c>
      <c r="AY178" s="17" t="s">
        <v>117</v>
      </c>
      <c r="BE178" s="209">
        <f>IF(N178="základní",J178,0)</f>
        <v>0</v>
      </c>
      <c r="BF178" s="209">
        <f>IF(N178="snížená",J178,0)</f>
        <v>0</v>
      </c>
      <c r="BG178" s="209">
        <f>IF(N178="zákl. přenesená",J178,0)</f>
        <v>0</v>
      </c>
      <c r="BH178" s="209">
        <f>IF(N178="sníž. přenesená",J178,0)</f>
        <v>0</v>
      </c>
      <c r="BI178" s="209">
        <f>IF(N178="nulová",J178,0)</f>
        <v>0</v>
      </c>
      <c r="BJ178" s="17" t="s">
        <v>77</v>
      </c>
      <c r="BK178" s="209">
        <f>ROUND(I178*H178,2)</f>
        <v>0</v>
      </c>
      <c r="BL178" s="17" t="s">
        <v>223</v>
      </c>
      <c r="BM178" s="208" t="s">
        <v>256</v>
      </c>
    </row>
    <row r="179" s="2" customFormat="1">
      <c r="A179" s="38"/>
      <c r="B179" s="39"/>
      <c r="C179" s="40"/>
      <c r="D179" s="233" t="s">
        <v>137</v>
      </c>
      <c r="E179" s="40"/>
      <c r="F179" s="234" t="s">
        <v>257</v>
      </c>
      <c r="G179" s="40"/>
      <c r="H179" s="40"/>
      <c r="I179" s="235"/>
      <c r="J179" s="40"/>
      <c r="K179" s="40"/>
      <c r="L179" s="44"/>
      <c r="M179" s="236"/>
      <c r="N179" s="237"/>
      <c r="O179" s="84"/>
      <c r="P179" s="84"/>
      <c r="Q179" s="84"/>
      <c r="R179" s="84"/>
      <c r="S179" s="84"/>
      <c r="T179" s="85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137</v>
      </c>
      <c r="AU179" s="17" t="s">
        <v>79</v>
      </c>
    </row>
    <row r="180" s="13" customFormat="1">
      <c r="A180" s="13"/>
      <c r="B180" s="210"/>
      <c r="C180" s="211"/>
      <c r="D180" s="212" t="s">
        <v>126</v>
      </c>
      <c r="E180" s="213" t="s">
        <v>19</v>
      </c>
      <c r="F180" s="214" t="s">
        <v>139</v>
      </c>
      <c r="G180" s="211"/>
      <c r="H180" s="215">
        <v>326.68599999999998</v>
      </c>
      <c r="I180" s="216"/>
      <c r="J180" s="211"/>
      <c r="K180" s="211"/>
      <c r="L180" s="217"/>
      <c r="M180" s="218"/>
      <c r="N180" s="219"/>
      <c r="O180" s="219"/>
      <c r="P180" s="219"/>
      <c r="Q180" s="219"/>
      <c r="R180" s="219"/>
      <c r="S180" s="219"/>
      <c r="T180" s="22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21" t="s">
        <v>126</v>
      </c>
      <c r="AU180" s="221" t="s">
        <v>79</v>
      </c>
      <c r="AV180" s="13" t="s">
        <v>79</v>
      </c>
      <c r="AW180" s="13" t="s">
        <v>33</v>
      </c>
      <c r="AX180" s="13" t="s">
        <v>72</v>
      </c>
      <c r="AY180" s="221" t="s">
        <v>117</v>
      </c>
    </row>
    <row r="181" s="13" customFormat="1">
      <c r="A181" s="13"/>
      <c r="B181" s="210"/>
      <c r="C181" s="211"/>
      <c r="D181" s="212" t="s">
        <v>126</v>
      </c>
      <c r="E181" s="213" t="s">
        <v>19</v>
      </c>
      <c r="F181" s="214" t="s">
        <v>140</v>
      </c>
      <c r="G181" s="211"/>
      <c r="H181" s="215">
        <v>-105.63</v>
      </c>
      <c r="I181" s="216"/>
      <c r="J181" s="211"/>
      <c r="K181" s="211"/>
      <c r="L181" s="217"/>
      <c r="M181" s="218"/>
      <c r="N181" s="219"/>
      <c r="O181" s="219"/>
      <c r="P181" s="219"/>
      <c r="Q181" s="219"/>
      <c r="R181" s="219"/>
      <c r="S181" s="219"/>
      <c r="T181" s="22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21" t="s">
        <v>126</v>
      </c>
      <c r="AU181" s="221" t="s">
        <v>79</v>
      </c>
      <c r="AV181" s="13" t="s">
        <v>79</v>
      </c>
      <c r="AW181" s="13" t="s">
        <v>33</v>
      </c>
      <c r="AX181" s="13" t="s">
        <v>72</v>
      </c>
      <c r="AY181" s="221" t="s">
        <v>117</v>
      </c>
    </row>
    <row r="182" s="13" customFormat="1">
      <c r="A182" s="13"/>
      <c r="B182" s="210"/>
      <c r="C182" s="211"/>
      <c r="D182" s="212" t="s">
        <v>126</v>
      </c>
      <c r="E182" s="213" t="s">
        <v>19</v>
      </c>
      <c r="F182" s="214" t="s">
        <v>146</v>
      </c>
      <c r="G182" s="211"/>
      <c r="H182" s="215">
        <v>-17.280000000000001</v>
      </c>
      <c r="I182" s="216"/>
      <c r="J182" s="211"/>
      <c r="K182" s="211"/>
      <c r="L182" s="217"/>
      <c r="M182" s="218"/>
      <c r="N182" s="219"/>
      <c r="O182" s="219"/>
      <c r="P182" s="219"/>
      <c r="Q182" s="219"/>
      <c r="R182" s="219"/>
      <c r="S182" s="219"/>
      <c r="T182" s="22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21" t="s">
        <v>126</v>
      </c>
      <c r="AU182" s="221" t="s">
        <v>79</v>
      </c>
      <c r="AV182" s="13" t="s">
        <v>79</v>
      </c>
      <c r="AW182" s="13" t="s">
        <v>33</v>
      </c>
      <c r="AX182" s="13" t="s">
        <v>72</v>
      </c>
      <c r="AY182" s="221" t="s">
        <v>117</v>
      </c>
    </row>
    <row r="183" s="14" customFormat="1">
      <c r="A183" s="14"/>
      <c r="B183" s="222"/>
      <c r="C183" s="223"/>
      <c r="D183" s="212" t="s">
        <v>126</v>
      </c>
      <c r="E183" s="224" t="s">
        <v>19</v>
      </c>
      <c r="F183" s="225" t="s">
        <v>129</v>
      </c>
      <c r="G183" s="223"/>
      <c r="H183" s="226">
        <v>203.77600000000001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32" t="s">
        <v>126</v>
      </c>
      <c r="AU183" s="232" t="s">
        <v>79</v>
      </c>
      <c r="AV183" s="14" t="s">
        <v>124</v>
      </c>
      <c r="AW183" s="14" t="s">
        <v>33</v>
      </c>
      <c r="AX183" s="14" t="s">
        <v>77</v>
      </c>
      <c r="AY183" s="232" t="s">
        <v>117</v>
      </c>
    </row>
    <row r="184" s="2" customFormat="1" ht="24.15" customHeight="1">
      <c r="A184" s="38"/>
      <c r="B184" s="39"/>
      <c r="C184" s="197" t="s">
        <v>7</v>
      </c>
      <c r="D184" s="197" t="s">
        <v>120</v>
      </c>
      <c r="E184" s="198" t="s">
        <v>258</v>
      </c>
      <c r="F184" s="199" t="s">
        <v>259</v>
      </c>
      <c r="G184" s="200" t="s">
        <v>123</v>
      </c>
      <c r="H184" s="201">
        <v>40.423999999999999</v>
      </c>
      <c r="I184" s="202"/>
      <c r="J184" s="203">
        <f>ROUND(I184*H184,2)</f>
        <v>0</v>
      </c>
      <c r="K184" s="199" t="s">
        <v>135</v>
      </c>
      <c r="L184" s="44"/>
      <c r="M184" s="204" t="s">
        <v>19</v>
      </c>
      <c r="N184" s="205" t="s">
        <v>43</v>
      </c>
      <c r="O184" s="84"/>
      <c r="P184" s="206">
        <f>O184*H184</f>
        <v>0</v>
      </c>
      <c r="Q184" s="206">
        <v>0</v>
      </c>
      <c r="R184" s="206">
        <f>Q184*H184</f>
        <v>0</v>
      </c>
      <c r="S184" s="206">
        <v>0</v>
      </c>
      <c r="T184" s="20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08" t="s">
        <v>223</v>
      </c>
      <c r="AT184" s="208" t="s">
        <v>120</v>
      </c>
      <c r="AU184" s="208" t="s">
        <v>79</v>
      </c>
      <c r="AY184" s="17" t="s">
        <v>117</v>
      </c>
      <c r="BE184" s="209">
        <f>IF(N184="základní",J184,0)</f>
        <v>0</v>
      </c>
      <c r="BF184" s="209">
        <f>IF(N184="snížená",J184,0)</f>
        <v>0</v>
      </c>
      <c r="BG184" s="209">
        <f>IF(N184="zákl. přenesená",J184,0)</f>
        <v>0</v>
      </c>
      <c r="BH184" s="209">
        <f>IF(N184="sníž. přenesená",J184,0)</f>
        <v>0</v>
      </c>
      <c r="BI184" s="209">
        <f>IF(N184="nulová",J184,0)</f>
        <v>0</v>
      </c>
      <c r="BJ184" s="17" t="s">
        <v>77</v>
      </c>
      <c r="BK184" s="209">
        <f>ROUND(I184*H184,2)</f>
        <v>0</v>
      </c>
      <c r="BL184" s="17" t="s">
        <v>223</v>
      </c>
      <c r="BM184" s="208" t="s">
        <v>260</v>
      </c>
    </row>
    <row r="185" s="2" customFormat="1">
      <c r="A185" s="38"/>
      <c r="B185" s="39"/>
      <c r="C185" s="40"/>
      <c r="D185" s="233" t="s">
        <v>137</v>
      </c>
      <c r="E185" s="40"/>
      <c r="F185" s="234" t="s">
        <v>261</v>
      </c>
      <c r="G185" s="40"/>
      <c r="H185" s="40"/>
      <c r="I185" s="235"/>
      <c r="J185" s="40"/>
      <c r="K185" s="40"/>
      <c r="L185" s="44"/>
      <c r="M185" s="236"/>
      <c r="N185" s="237"/>
      <c r="O185" s="84"/>
      <c r="P185" s="84"/>
      <c r="Q185" s="84"/>
      <c r="R185" s="84"/>
      <c r="S185" s="84"/>
      <c r="T185" s="85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137</v>
      </c>
      <c r="AU185" s="17" t="s">
        <v>79</v>
      </c>
    </row>
    <row r="186" s="13" customFormat="1">
      <c r="A186" s="13"/>
      <c r="B186" s="210"/>
      <c r="C186" s="211"/>
      <c r="D186" s="212" t="s">
        <v>126</v>
      </c>
      <c r="E186" s="213" t="s">
        <v>19</v>
      </c>
      <c r="F186" s="214" t="s">
        <v>262</v>
      </c>
      <c r="G186" s="211"/>
      <c r="H186" s="215">
        <v>36.423999999999999</v>
      </c>
      <c r="I186" s="216"/>
      <c r="J186" s="211"/>
      <c r="K186" s="211"/>
      <c r="L186" s="217"/>
      <c r="M186" s="218"/>
      <c r="N186" s="219"/>
      <c r="O186" s="219"/>
      <c r="P186" s="219"/>
      <c r="Q186" s="219"/>
      <c r="R186" s="219"/>
      <c r="S186" s="219"/>
      <c r="T186" s="22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21" t="s">
        <v>126</v>
      </c>
      <c r="AU186" s="221" t="s">
        <v>79</v>
      </c>
      <c r="AV186" s="13" t="s">
        <v>79</v>
      </c>
      <c r="AW186" s="13" t="s">
        <v>33</v>
      </c>
      <c r="AX186" s="13" t="s">
        <v>72</v>
      </c>
      <c r="AY186" s="221" t="s">
        <v>117</v>
      </c>
    </row>
    <row r="187" s="13" customFormat="1">
      <c r="A187" s="13"/>
      <c r="B187" s="210"/>
      <c r="C187" s="211"/>
      <c r="D187" s="212" t="s">
        <v>126</v>
      </c>
      <c r="E187" s="213" t="s">
        <v>19</v>
      </c>
      <c r="F187" s="214" t="s">
        <v>124</v>
      </c>
      <c r="G187" s="211"/>
      <c r="H187" s="215">
        <v>4</v>
      </c>
      <c r="I187" s="216"/>
      <c r="J187" s="211"/>
      <c r="K187" s="211"/>
      <c r="L187" s="217"/>
      <c r="M187" s="218"/>
      <c r="N187" s="219"/>
      <c r="O187" s="219"/>
      <c r="P187" s="219"/>
      <c r="Q187" s="219"/>
      <c r="R187" s="219"/>
      <c r="S187" s="219"/>
      <c r="T187" s="22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1" t="s">
        <v>126</v>
      </c>
      <c r="AU187" s="221" t="s">
        <v>79</v>
      </c>
      <c r="AV187" s="13" t="s">
        <v>79</v>
      </c>
      <c r="AW187" s="13" t="s">
        <v>33</v>
      </c>
      <c r="AX187" s="13" t="s">
        <v>72</v>
      </c>
      <c r="AY187" s="221" t="s">
        <v>117</v>
      </c>
    </row>
    <row r="188" s="14" customFormat="1">
      <c r="A188" s="14"/>
      <c r="B188" s="222"/>
      <c r="C188" s="223"/>
      <c r="D188" s="212" t="s">
        <v>126</v>
      </c>
      <c r="E188" s="224" t="s">
        <v>19</v>
      </c>
      <c r="F188" s="225" t="s">
        <v>129</v>
      </c>
      <c r="G188" s="223"/>
      <c r="H188" s="226">
        <v>40.423999999999999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32" t="s">
        <v>126</v>
      </c>
      <c r="AU188" s="232" t="s">
        <v>79</v>
      </c>
      <c r="AV188" s="14" t="s">
        <v>124</v>
      </c>
      <c r="AW188" s="14" t="s">
        <v>33</v>
      </c>
      <c r="AX188" s="14" t="s">
        <v>77</v>
      </c>
      <c r="AY188" s="232" t="s">
        <v>117</v>
      </c>
    </row>
    <row r="189" s="2" customFormat="1" ht="24.15" customHeight="1">
      <c r="A189" s="38"/>
      <c r="B189" s="39"/>
      <c r="C189" s="238" t="s">
        <v>263</v>
      </c>
      <c r="D189" s="238" t="s">
        <v>147</v>
      </c>
      <c r="E189" s="239" t="s">
        <v>264</v>
      </c>
      <c r="F189" s="240" t="s">
        <v>265</v>
      </c>
      <c r="G189" s="241" t="s">
        <v>134</v>
      </c>
      <c r="H189" s="242">
        <v>273.50400000000002</v>
      </c>
      <c r="I189" s="243"/>
      <c r="J189" s="244">
        <f>ROUND(I189*H189,2)</f>
        <v>0</v>
      </c>
      <c r="K189" s="240" t="s">
        <v>19</v>
      </c>
      <c r="L189" s="245"/>
      <c r="M189" s="246" t="s">
        <v>19</v>
      </c>
      <c r="N189" s="247" t="s">
        <v>43</v>
      </c>
      <c r="O189" s="84"/>
      <c r="P189" s="206">
        <f>O189*H189</f>
        <v>0</v>
      </c>
      <c r="Q189" s="206">
        <v>0.0025000000000000001</v>
      </c>
      <c r="R189" s="206">
        <f>Q189*H189</f>
        <v>0.68376000000000003</v>
      </c>
      <c r="S189" s="206">
        <v>0</v>
      </c>
      <c r="T189" s="207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08" t="s">
        <v>236</v>
      </c>
      <c r="AT189" s="208" t="s">
        <v>147</v>
      </c>
      <c r="AU189" s="208" t="s">
        <v>79</v>
      </c>
      <c r="AY189" s="17" t="s">
        <v>117</v>
      </c>
      <c r="BE189" s="209">
        <f>IF(N189="základní",J189,0)</f>
        <v>0</v>
      </c>
      <c r="BF189" s="209">
        <f>IF(N189="snížená",J189,0)</f>
        <v>0</v>
      </c>
      <c r="BG189" s="209">
        <f>IF(N189="zákl. přenesená",J189,0)</f>
        <v>0</v>
      </c>
      <c r="BH189" s="209">
        <f>IF(N189="sníž. přenesená",J189,0)</f>
        <v>0</v>
      </c>
      <c r="BI189" s="209">
        <f>IF(N189="nulová",J189,0)</f>
        <v>0</v>
      </c>
      <c r="BJ189" s="17" t="s">
        <v>77</v>
      </c>
      <c r="BK189" s="209">
        <f>ROUND(I189*H189,2)</f>
        <v>0</v>
      </c>
      <c r="BL189" s="17" t="s">
        <v>223</v>
      </c>
      <c r="BM189" s="208" t="s">
        <v>266</v>
      </c>
    </row>
    <row r="190" s="13" customFormat="1">
      <c r="A190" s="13"/>
      <c r="B190" s="210"/>
      <c r="C190" s="211"/>
      <c r="D190" s="212" t="s">
        <v>126</v>
      </c>
      <c r="E190" s="213" t="s">
        <v>19</v>
      </c>
      <c r="F190" s="214" t="s">
        <v>139</v>
      </c>
      <c r="G190" s="211"/>
      <c r="H190" s="215">
        <v>326.68599999999998</v>
      </c>
      <c r="I190" s="216"/>
      <c r="J190" s="211"/>
      <c r="K190" s="211"/>
      <c r="L190" s="217"/>
      <c r="M190" s="218"/>
      <c r="N190" s="219"/>
      <c r="O190" s="219"/>
      <c r="P190" s="219"/>
      <c r="Q190" s="219"/>
      <c r="R190" s="219"/>
      <c r="S190" s="219"/>
      <c r="T190" s="22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21" t="s">
        <v>126</v>
      </c>
      <c r="AU190" s="221" t="s">
        <v>79</v>
      </c>
      <c r="AV190" s="13" t="s">
        <v>79</v>
      </c>
      <c r="AW190" s="13" t="s">
        <v>33</v>
      </c>
      <c r="AX190" s="13" t="s">
        <v>72</v>
      </c>
      <c r="AY190" s="221" t="s">
        <v>117</v>
      </c>
    </row>
    <row r="191" s="13" customFormat="1">
      <c r="A191" s="13"/>
      <c r="B191" s="210"/>
      <c r="C191" s="211"/>
      <c r="D191" s="212" t="s">
        <v>126</v>
      </c>
      <c r="E191" s="213" t="s">
        <v>19</v>
      </c>
      <c r="F191" s="214" t="s">
        <v>140</v>
      </c>
      <c r="G191" s="211"/>
      <c r="H191" s="215">
        <v>-105.63</v>
      </c>
      <c r="I191" s="216"/>
      <c r="J191" s="211"/>
      <c r="K191" s="211"/>
      <c r="L191" s="217"/>
      <c r="M191" s="218"/>
      <c r="N191" s="219"/>
      <c r="O191" s="219"/>
      <c r="P191" s="219"/>
      <c r="Q191" s="219"/>
      <c r="R191" s="219"/>
      <c r="S191" s="219"/>
      <c r="T191" s="22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1" t="s">
        <v>126</v>
      </c>
      <c r="AU191" s="221" t="s">
        <v>79</v>
      </c>
      <c r="AV191" s="13" t="s">
        <v>79</v>
      </c>
      <c r="AW191" s="13" t="s">
        <v>33</v>
      </c>
      <c r="AX191" s="13" t="s">
        <v>72</v>
      </c>
      <c r="AY191" s="221" t="s">
        <v>117</v>
      </c>
    </row>
    <row r="192" s="13" customFormat="1">
      <c r="A192" s="13"/>
      <c r="B192" s="210"/>
      <c r="C192" s="211"/>
      <c r="D192" s="212" t="s">
        <v>126</v>
      </c>
      <c r="E192" s="213" t="s">
        <v>19</v>
      </c>
      <c r="F192" s="214" t="s">
        <v>146</v>
      </c>
      <c r="G192" s="211"/>
      <c r="H192" s="215">
        <v>-17.280000000000001</v>
      </c>
      <c r="I192" s="216"/>
      <c r="J192" s="211"/>
      <c r="K192" s="211"/>
      <c r="L192" s="217"/>
      <c r="M192" s="218"/>
      <c r="N192" s="219"/>
      <c r="O192" s="219"/>
      <c r="P192" s="219"/>
      <c r="Q192" s="219"/>
      <c r="R192" s="219"/>
      <c r="S192" s="219"/>
      <c r="T192" s="22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21" t="s">
        <v>126</v>
      </c>
      <c r="AU192" s="221" t="s">
        <v>79</v>
      </c>
      <c r="AV192" s="13" t="s">
        <v>79</v>
      </c>
      <c r="AW192" s="13" t="s">
        <v>33</v>
      </c>
      <c r="AX192" s="13" t="s">
        <v>72</v>
      </c>
      <c r="AY192" s="221" t="s">
        <v>117</v>
      </c>
    </row>
    <row r="193" s="13" customFormat="1">
      <c r="A193" s="13"/>
      <c r="B193" s="210"/>
      <c r="C193" s="211"/>
      <c r="D193" s="212" t="s">
        <v>126</v>
      </c>
      <c r="E193" s="213" t="s">
        <v>19</v>
      </c>
      <c r="F193" s="214" t="s">
        <v>267</v>
      </c>
      <c r="G193" s="211"/>
      <c r="H193" s="215">
        <v>24.143999999999998</v>
      </c>
      <c r="I193" s="216"/>
      <c r="J193" s="211"/>
      <c r="K193" s="211"/>
      <c r="L193" s="217"/>
      <c r="M193" s="218"/>
      <c r="N193" s="219"/>
      <c r="O193" s="219"/>
      <c r="P193" s="219"/>
      <c r="Q193" s="219"/>
      <c r="R193" s="219"/>
      <c r="S193" s="219"/>
      <c r="T193" s="22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21" t="s">
        <v>126</v>
      </c>
      <c r="AU193" s="221" t="s">
        <v>79</v>
      </c>
      <c r="AV193" s="13" t="s">
        <v>79</v>
      </c>
      <c r="AW193" s="13" t="s">
        <v>33</v>
      </c>
      <c r="AX193" s="13" t="s">
        <v>72</v>
      </c>
      <c r="AY193" s="221" t="s">
        <v>117</v>
      </c>
    </row>
    <row r="194" s="14" customFormat="1">
      <c r="A194" s="14"/>
      <c r="B194" s="222"/>
      <c r="C194" s="223"/>
      <c r="D194" s="212" t="s">
        <v>126</v>
      </c>
      <c r="E194" s="224" t="s">
        <v>19</v>
      </c>
      <c r="F194" s="225" t="s">
        <v>129</v>
      </c>
      <c r="G194" s="223"/>
      <c r="H194" s="226">
        <v>227.91999999999999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32" t="s">
        <v>126</v>
      </c>
      <c r="AU194" s="232" t="s">
        <v>79</v>
      </c>
      <c r="AV194" s="14" t="s">
        <v>124</v>
      </c>
      <c r="AW194" s="14" t="s">
        <v>33</v>
      </c>
      <c r="AX194" s="14" t="s">
        <v>77</v>
      </c>
      <c r="AY194" s="232" t="s">
        <v>117</v>
      </c>
    </row>
    <row r="195" s="13" customFormat="1">
      <c r="A195" s="13"/>
      <c r="B195" s="210"/>
      <c r="C195" s="211"/>
      <c r="D195" s="212" t="s">
        <v>126</v>
      </c>
      <c r="E195" s="211"/>
      <c r="F195" s="214" t="s">
        <v>268</v>
      </c>
      <c r="G195" s="211"/>
      <c r="H195" s="215">
        <v>273.50400000000002</v>
      </c>
      <c r="I195" s="216"/>
      <c r="J195" s="211"/>
      <c r="K195" s="211"/>
      <c r="L195" s="217"/>
      <c r="M195" s="218"/>
      <c r="N195" s="219"/>
      <c r="O195" s="219"/>
      <c r="P195" s="219"/>
      <c r="Q195" s="219"/>
      <c r="R195" s="219"/>
      <c r="S195" s="219"/>
      <c r="T195" s="22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21" t="s">
        <v>126</v>
      </c>
      <c r="AU195" s="221" t="s">
        <v>79</v>
      </c>
      <c r="AV195" s="13" t="s">
        <v>79</v>
      </c>
      <c r="AW195" s="13" t="s">
        <v>4</v>
      </c>
      <c r="AX195" s="13" t="s">
        <v>77</v>
      </c>
      <c r="AY195" s="221" t="s">
        <v>117</v>
      </c>
    </row>
    <row r="196" s="2" customFormat="1" ht="33" customHeight="1">
      <c r="A196" s="38"/>
      <c r="B196" s="39"/>
      <c r="C196" s="197" t="s">
        <v>269</v>
      </c>
      <c r="D196" s="197" t="s">
        <v>120</v>
      </c>
      <c r="E196" s="198" t="s">
        <v>270</v>
      </c>
      <c r="F196" s="199" t="s">
        <v>271</v>
      </c>
      <c r="G196" s="200" t="s">
        <v>242</v>
      </c>
      <c r="H196" s="201">
        <v>2</v>
      </c>
      <c r="I196" s="202"/>
      <c r="J196" s="203">
        <f>ROUND(I196*H196,2)</f>
        <v>0</v>
      </c>
      <c r="K196" s="199" t="s">
        <v>135</v>
      </c>
      <c r="L196" s="44"/>
      <c r="M196" s="204" t="s">
        <v>19</v>
      </c>
      <c r="N196" s="205" t="s">
        <v>43</v>
      </c>
      <c r="O196" s="84"/>
      <c r="P196" s="206">
        <f>O196*H196</f>
        <v>0</v>
      </c>
      <c r="Q196" s="206">
        <v>0.014999999999999999</v>
      </c>
      <c r="R196" s="206">
        <f>Q196*H196</f>
        <v>0.029999999999999999</v>
      </c>
      <c r="S196" s="206">
        <v>0</v>
      </c>
      <c r="T196" s="207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08" t="s">
        <v>223</v>
      </c>
      <c r="AT196" s="208" t="s">
        <v>120</v>
      </c>
      <c r="AU196" s="208" t="s">
        <v>79</v>
      </c>
      <c r="AY196" s="17" t="s">
        <v>117</v>
      </c>
      <c r="BE196" s="209">
        <f>IF(N196="základní",J196,0)</f>
        <v>0</v>
      </c>
      <c r="BF196" s="209">
        <f>IF(N196="snížená",J196,0)</f>
        <v>0</v>
      </c>
      <c r="BG196" s="209">
        <f>IF(N196="zákl. přenesená",J196,0)</f>
        <v>0</v>
      </c>
      <c r="BH196" s="209">
        <f>IF(N196="sníž. přenesená",J196,0)</f>
        <v>0</v>
      </c>
      <c r="BI196" s="209">
        <f>IF(N196="nulová",J196,0)</f>
        <v>0</v>
      </c>
      <c r="BJ196" s="17" t="s">
        <v>77</v>
      </c>
      <c r="BK196" s="209">
        <f>ROUND(I196*H196,2)</f>
        <v>0</v>
      </c>
      <c r="BL196" s="17" t="s">
        <v>223</v>
      </c>
      <c r="BM196" s="208" t="s">
        <v>272</v>
      </c>
    </row>
    <row r="197" s="2" customFormat="1">
      <c r="A197" s="38"/>
      <c r="B197" s="39"/>
      <c r="C197" s="40"/>
      <c r="D197" s="233" t="s">
        <v>137</v>
      </c>
      <c r="E197" s="40"/>
      <c r="F197" s="234" t="s">
        <v>273</v>
      </c>
      <c r="G197" s="40"/>
      <c r="H197" s="40"/>
      <c r="I197" s="235"/>
      <c r="J197" s="40"/>
      <c r="K197" s="40"/>
      <c r="L197" s="44"/>
      <c r="M197" s="236"/>
      <c r="N197" s="237"/>
      <c r="O197" s="84"/>
      <c r="P197" s="84"/>
      <c r="Q197" s="84"/>
      <c r="R197" s="84"/>
      <c r="S197" s="84"/>
      <c r="T197" s="85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137</v>
      </c>
      <c r="AU197" s="17" t="s">
        <v>79</v>
      </c>
    </row>
    <row r="198" s="13" customFormat="1">
      <c r="A198" s="13"/>
      <c r="B198" s="210"/>
      <c r="C198" s="211"/>
      <c r="D198" s="212" t="s">
        <v>126</v>
      </c>
      <c r="E198" s="213" t="s">
        <v>19</v>
      </c>
      <c r="F198" s="214" t="s">
        <v>79</v>
      </c>
      <c r="G198" s="211"/>
      <c r="H198" s="215">
        <v>2</v>
      </c>
      <c r="I198" s="216"/>
      <c r="J198" s="211"/>
      <c r="K198" s="211"/>
      <c r="L198" s="217"/>
      <c r="M198" s="218"/>
      <c r="N198" s="219"/>
      <c r="O198" s="219"/>
      <c r="P198" s="219"/>
      <c r="Q198" s="219"/>
      <c r="R198" s="219"/>
      <c r="S198" s="219"/>
      <c r="T198" s="22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21" t="s">
        <v>126</v>
      </c>
      <c r="AU198" s="221" t="s">
        <v>79</v>
      </c>
      <c r="AV198" s="13" t="s">
        <v>79</v>
      </c>
      <c r="AW198" s="13" t="s">
        <v>33</v>
      </c>
      <c r="AX198" s="13" t="s">
        <v>72</v>
      </c>
      <c r="AY198" s="221" t="s">
        <v>117</v>
      </c>
    </row>
    <row r="199" s="14" customFormat="1">
      <c r="A199" s="14"/>
      <c r="B199" s="222"/>
      <c r="C199" s="223"/>
      <c r="D199" s="212" t="s">
        <v>126</v>
      </c>
      <c r="E199" s="224" t="s">
        <v>19</v>
      </c>
      <c r="F199" s="225" t="s">
        <v>129</v>
      </c>
      <c r="G199" s="223"/>
      <c r="H199" s="226">
        <v>2</v>
      </c>
      <c r="I199" s="227"/>
      <c r="J199" s="223"/>
      <c r="K199" s="223"/>
      <c r="L199" s="228"/>
      <c r="M199" s="229"/>
      <c r="N199" s="230"/>
      <c r="O199" s="230"/>
      <c r="P199" s="230"/>
      <c r="Q199" s="230"/>
      <c r="R199" s="230"/>
      <c r="S199" s="230"/>
      <c r="T199" s="231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32" t="s">
        <v>126</v>
      </c>
      <c r="AU199" s="232" t="s">
        <v>79</v>
      </c>
      <c r="AV199" s="14" t="s">
        <v>124</v>
      </c>
      <c r="AW199" s="14" t="s">
        <v>33</v>
      </c>
      <c r="AX199" s="14" t="s">
        <v>77</v>
      </c>
      <c r="AY199" s="232" t="s">
        <v>117</v>
      </c>
    </row>
    <row r="200" s="2" customFormat="1" ht="21.75" customHeight="1">
      <c r="A200" s="38"/>
      <c r="B200" s="39"/>
      <c r="C200" s="197" t="s">
        <v>274</v>
      </c>
      <c r="D200" s="197" t="s">
        <v>120</v>
      </c>
      <c r="E200" s="198" t="s">
        <v>275</v>
      </c>
      <c r="F200" s="199" t="s">
        <v>276</v>
      </c>
      <c r="G200" s="200" t="s">
        <v>123</v>
      </c>
      <c r="H200" s="201">
        <v>104.48</v>
      </c>
      <c r="I200" s="202"/>
      <c r="J200" s="203">
        <f>ROUND(I200*H200,2)</f>
        <v>0</v>
      </c>
      <c r="K200" s="199" t="s">
        <v>135</v>
      </c>
      <c r="L200" s="44"/>
      <c r="M200" s="204" t="s">
        <v>19</v>
      </c>
      <c r="N200" s="205" t="s">
        <v>43</v>
      </c>
      <c r="O200" s="84"/>
      <c r="P200" s="206">
        <f>O200*H200</f>
        <v>0</v>
      </c>
      <c r="Q200" s="206">
        <v>0.00054000000000000001</v>
      </c>
      <c r="R200" s="206">
        <f>Q200*H200</f>
        <v>0.056419200000000003</v>
      </c>
      <c r="S200" s="206">
        <v>0</v>
      </c>
      <c r="T200" s="207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08" t="s">
        <v>223</v>
      </c>
      <c r="AT200" s="208" t="s">
        <v>120</v>
      </c>
      <c r="AU200" s="208" t="s">
        <v>79</v>
      </c>
      <c r="AY200" s="17" t="s">
        <v>117</v>
      </c>
      <c r="BE200" s="209">
        <f>IF(N200="základní",J200,0)</f>
        <v>0</v>
      </c>
      <c r="BF200" s="209">
        <f>IF(N200="snížená",J200,0)</f>
        <v>0</v>
      </c>
      <c r="BG200" s="209">
        <f>IF(N200="zákl. přenesená",J200,0)</f>
        <v>0</v>
      </c>
      <c r="BH200" s="209">
        <f>IF(N200="sníž. přenesená",J200,0)</f>
        <v>0</v>
      </c>
      <c r="BI200" s="209">
        <f>IF(N200="nulová",J200,0)</f>
        <v>0</v>
      </c>
      <c r="BJ200" s="17" t="s">
        <v>77</v>
      </c>
      <c r="BK200" s="209">
        <f>ROUND(I200*H200,2)</f>
        <v>0</v>
      </c>
      <c r="BL200" s="17" t="s">
        <v>223</v>
      </c>
      <c r="BM200" s="208" t="s">
        <v>277</v>
      </c>
    </row>
    <row r="201" s="2" customFormat="1">
      <c r="A201" s="38"/>
      <c r="B201" s="39"/>
      <c r="C201" s="40"/>
      <c r="D201" s="233" t="s">
        <v>137</v>
      </c>
      <c r="E201" s="40"/>
      <c r="F201" s="234" t="s">
        <v>278</v>
      </c>
      <c r="G201" s="40"/>
      <c r="H201" s="40"/>
      <c r="I201" s="235"/>
      <c r="J201" s="40"/>
      <c r="K201" s="40"/>
      <c r="L201" s="44"/>
      <c r="M201" s="236"/>
      <c r="N201" s="237"/>
      <c r="O201" s="84"/>
      <c r="P201" s="84"/>
      <c r="Q201" s="84"/>
      <c r="R201" s="84"/>
      <c r="S201" s="84"/>
      <c r="T201" s="85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137</v>
      </c>
      <c r="AU201" s="17" t="s">
        <v>79</v>
      </c>
    </row>
    <row r="202" s="13" customFormat="1">
      <c r="A202" s="13"/>
      <c r="B202" s="210"/>
      <c r="C202" s="211"/>
      <c r="D202" s="212" t="s">
        <v>126</v>
      </c>
      <c r="E202" s="213" t="s">
        <v>19</v>
      </c>
      <c r="F202" s="214" t="s">
        <v>279</v>
      </c>
      <c r="G202" s="211"/>
      <c r="H202" s="215">
        <v>64.055999999999997</v>
      </c>
      <c r="I202" s="216"/>
      <c r="J202" s="211"/>
      <c r="K202" s="211"/>
      <c r="L202" s="217"/>
      <c r="M202" s="218"/>
      <c r="N202" s="219"/>
      <c r="O202" s="219"/>
      <c r="P202" s="219"/>
      <c r="Q202" s="219"/>
      <c r="R202" s="219"/>
      <c r="S202" s="219"/>
      <c r="T202" s="22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21" t="s">
        <v>126</v>
      </c>
      <c r="AU202" s="221" t="s">
        <v>79</v>
      </c>
      <c r="AV202" s="13" t="s">
        <v>79</v>
      </c>
      <c r="AW202" s="13" t="s">
        <v>33</v>
      </c>
      <c r="AX202" s="13" t="s">
        <v>72</v>
      </c>
      <c r="AY202" s="221" t="s">
        <v>117</v>
      </c>
    </row>
    <row r="203" s="13" customFormat="1">
      <c r="A203" s="13"/>
      <c r="B203" s="210"/>
      <c r="C203" s="211"/>
      <c r="D203" s="212" t="s">
        <v>126</v>
      </c>
      <c r="E203" s="213" t="s">
        <v>19</v>
      </c>
      <c r="F203" s="214" t="s">
        <v>262</v>
      </c>
      <c r="G203" s="211"/>
      <c r="H203" s="215">
        <v>36.423999999999999</v>
      </c>
      <c r="I203" s="216"/>
      <c r="J203" s="211"/>
      <c r="K203" s="211"/>
      <c r="L203" s="217"/>
      <c r="M203" s="218"/>
      <c r="N203" s="219"/>
      <c r="O203" s="219"/>
      <c r="P203" s="219"/>
      <c r="Q203" s="219"/>
      <c r="R203" s="219"/>
      <c r="S203" s="219"/>
      <c r="T203" s="22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21" t="s">
        <v>126</v>
      </c>
      <c r="AU203" s="221" t="s">
        <v>79</v>
      </c>
      <c r="AV203" s="13" t="s">
        <v>79</v>
      </c>
      <c r="AW203" s="13" t="s">
        <v>33</v>
      </c>
      <c r="AX203" s="13" t="s">
        <v>72</v>
      </c>
      <c r="AY203" s="221" t="s">
        <v>117</v>
      </c>
    </row>
    <row r="204" s="13" customFormat="1">
      <c r="A204" s="13"/>
      <c r="B204" s="210"/>
      <c r="C204" s="211"/>
      <c r="D204" s="212" t="s">
        <v>126</v>
      </c>
      <c r="E204" s="213" t="s">
        <v>19</v>
      </c>
      <c r="F204" s="214" t="s">
        <v>124</v>
      </c>
      <c r="G204" s="211"/>
      <c r="H204" s="215">
        <v>4</v>
      </c>
      <c r="I204" s="216"/>
      <c r="J204" s="211"/>
      <c r="K204" s="211"/>
      <c r="L204" s="217"/>
      <c r="M204" s="218"/>
      <c r="N204" s="219"/>
      <c r="O204" s="219"/>
      <c r="P204" s="219"/>
      <c r="Q204" s="219"/>
      <c r="R204" s="219"/>
      <c r="S204" s="219"/>
      <c r="T204" s="22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21" t="s">
        <v>126</v>
      </c>
      <c r="AU204" s="221" t="s">
        <v>79</v>
      </c>
      <c r="AV204" s="13" t="s">
        <v>79</v>
      </c>
      <c r="AW204" s="13" t="s">
        <v>33</v>
      </c>
      <c r="AX204" s="13" t="s">
        <v>72</v>
      </c>
      <c r="AY204" s="221" t="s">
        <v>117</v>
      </c>
    </row>
    <row r="205" s="14" customFormat="1">
      <c r="A205" s="14"/>
      <c r="B205" s="222"/>
      <c r="C205" s="223"/>
      <c r="D205" s="212" t="s">
        <v>126</v>
      </c>
      <c r="E205" s="224" t="s">
        <v>19</v>
      </c>
      <c r="F205" s="225" t="s">
        <v>129</v>
      </c>
      <c r="G205" s="223"/>
      <c r="H205" s="226">
        <v>104.48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32" t="s">
        <v>126</v>
      </c>
      <c r="AU205" s="232" t="s">
        <v>79</v>
      </c>
      <c r="AV205" s="14" t="s">
        <v>124</v>
      </c>
      <c r="AW205" s="14" t="s">
        <v>33</v>
      </c>
      <c r="AX205" s="14" t="s">
        <v>77</v>
      </c>
      <c r="AY205" s="232" t="s">
        <v>117</v>
      </c>
    </row>
    <row r="206" s="2" customFormat="1" ht="21.75" customHeight="1">
      <c r="A206" s="38"/>
      <c r="B206" s="39"/>
      <c r="C206" s="197" t="s">
        <v>280</v>
      </c>
      <c r="D206" s="197" t="s">
        <v>120</v>
      </c>
      <c r="E206" s="198" t="s">
        <v>281</v>
      </c>
      <c r="F206" s="199" t="s">
        <v>282</v>
      </c>
      <c r="G206" s="200" t="s">
        <v>134</v>
      </c>
      <c r="H206" s="201">
        <v>203.77600000000001</v>
      </c>
      <c r="I206" s="202"/>
      <c r="J206" s="203">
        <f>ROUND(I206*H206,2)</f>
        <v>0</v>
      </c>
      <c r="K206" s="199" t="s">
        <v>135</v>
      </c>
      <c r="L206" s="44"/>
      <c r="M206" s="204" t="s">
        <v>19</v>
      </c>
      <c r="N206" s="205" t="s">
        <v>43</v>
      </c>
      <c r="O206" s="84"/>
      <c r="P206" s="206">
        <f>O206*H206</f>
        <v>0</v>
      </c>
      <c r="Q206" s="206">
        <v>0</v>
      </c>
      <c r="R206" s="206">
        <f>Q206*H206</f>
        <v>0</v>
      </c>
      <c r="S206" s="206">
        <v>0</v>
      </c>
      <c r="T206" s="207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08" t="s">
        <v>223</v>
      </c>
      <c r="AT206" s="208" t="s">
        <v>120</v>
      </c>
      <c r="AU206" s="208" t="s">
        <v>79</v>
      </c>
      <c r="AY206" s="17" t="s">
        <v>117</v>
      </c>
      <c r="BE206" s="209">
        <f>IF(N206="základní",J206,0)</f>
        <v>0</v>
      </c>
      <c r="BF206" s="209">
        <f>IF(N206="snížená",J206,0)</f>
        <v>0</v>
      </c>
      <c r="BG206" s="209">
        <f>IF(N206="zákl. přenesená",J206,0)</f>
        <v>0</v>
      </c>
      <c r="BH206" s="209">
        <f>IF(N206="sníž. přenesená",J206,0)</f>
        <v>0</v>
      </c>
      <c r="BI206" s="209">
        <f>IF(N206="nulová",J206,0)</f>
        <v>0</v>
      </c>
      <c r="BJ206" s="17" t="s">
        <v>77</v>
      </c>
      <c r="BK206" s="209">
        <f>ROUND(I206*H206,2)</f>
        <v>0</v>
      </c>
      <c r="BL206" s="17" t="s">
        <v>223</v>
      </c>
      <c r="BM206" s="208" t="s">
        <v>283</v>
      </c>
    </row>
    <row r="207" s="2" customFormat="1">
      <c r="A207" s="38"/>
      <c r="B207" s="39"/>
      <c r="C207" s="40"/>
      <c r="D207" s="233" t="s">
        <v>137</v>
      </c>
      <c r="E207" s="40"/>
      <c r="F207" s="234" t="s">
        <v>284</v>
      </c>
      <c r="G207" s="40"/>
      <c r="H207" s="40"/>
      <c r="I207" s="235"/>
      <c r="J207" s="40"/>
      <c r="K207" s="40"/>
      <c r="L207" s="44"/>
      <c r="M207" s="236"/>
      <c r="N207" s="237"/>
      <c r="O207" s="84"/>
      <c r="P207" s="84"/>
      <c r="Q207" s="84"/>
      <c r="R207" s="84"/>
      <c r="S207" s="84"/>
      <c r="T207" s="85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137</v>
      </c>
      <c r="AU207" s="17" t="s">
        <v>79</v>
      </c>
    </row>
    <row r="208" s="13" customFormat="1">
      <c r="A208" s="13"/>
      <c r="B208" s="210"/>
      <c r="C208" s="211"/>
      <c r="D208" s="212" t="s">
        <v>126</v>
      </c>
      <c r="E208" s="213" t="s">
        <v>19</v>
      </c>
      <c r="F208" s="214" t="s">
        <v>139</v>
      </c>
      <c r="G208" s="211"/>
      <c r="H208" s="215">
        <v>326.68599999999998</v>
      </c>
      <c r="I208" s="216"/>
      <c r="J208" s="211"/>
      <c r="K208" s="211"/>
      <c r="L208" s="217"/>
      <c r="M208" s="218"/>
      <c r="N208" s="219"/>
      <c r="O208" s="219"/>
      <c r="P208" s="219"/>
      <c r="Q208" s="219"/>
      <c r="R208" s="219"/>
      <c r="S208" s="219"/>
      <c r="T208" s="22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21" t="s">
        <v>126</v>
      </c>
      <c r="AU208" s="221" t="s">
        <v>79</v>
      </c>
      <c r="AV208" s="13" t="s">
        <v>79</v>
      </c>
      <c r="AW208" s="13" t="s">
        <v>33</v>
      </c>
      <c r="AX208" s="13" t="s">
        <v>72</v>
      </c>
      <c r="AY208" s="221" t="s">
        <v>117</v>
      </c>
    </row>
    <row r="209" s="13" customFormat="1">
      <c r="A209" s="13"/>
      <c r="B209" s="210"/>
      <c r="C209" s="211"/>
      <c r="D209" s="212" t="s">
        <v>126</v>
      </c>
      <c r="E209" s="213" t="s">
        <v>19</v>
      </c>
      <c r="F209" s="214" t="s">
        <v>140</v>
      </c>
      <c r="G209" s="211"/>
      <c r="H209" s="215">
        <v>-105.63</v>
      </c>
      <c r="I209" s="216"/>
      <c r="J209" s="211"/>
      <c r="K209" s="211"/>
      <c r="L209" s="217"/>
      <c r="M209" s="218"/>
      <c r="N209" s="219"/>
      <c r="O209" s="219"/>
      <c r="P209" s="219"/>
      <c r="Q209" s="219"/>
      <c r="R209" s="219"/>
      <c r="S209" s="219"/>
      <c r="T209" s="22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21" t="s">
        <v>126</v>
      </c>
      <c r="AU209" s="221" t="s">
        <v>79</v>
      </c>
      <c r="AV209" s="13" t="s">
        <v>79</v>
      </c>
      <c r="AW209" s="13" t="s">
        <v>33</v>
      </c>
      <c r="AX209" s="13" t="s">
        <v>72</v>
      </c>
      <c r="AY209" s="221" t="s">
        <v>117</v>
      </c>
    </row>
    <row r="210" s="13" customFormat="1">
      <c r="A210" s="13"/>
      <c r="B210" s="210"/>
      <c r="C210" s="211"/>
      <c r="D210" s="212" t="s">
        <v>126</v>
      </c>
      <c r="E210" s="213" t="s">
        <v>19</v>
      </c>
      <c r="F210" s="214" t="s">
        <v>146</v>
      </c>
      <c r="G210" s="211"/>
      <c r="H210" s="215">
        <v>-17.280000000000001</v>
      </c>
      <c r="I210" s="216"/>
      <c r="J210" s="211"/>
      <c r="K210" s="211"/>
      <c r="L210" s="217"/>
      <c r="M210" s="218"/>
      <c r="N210" s="219"/>
      <c r="O210" s="219"/>
      <c r="P210" s="219"/>
      <c r="Q210" s="219"/>
      <c r="R210" s="219"/>
      <c r="S210" s="219"/>
      <c r="T210" s="22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21" t="s">
        <v>126</v>
      </c>
      <c r="AU210" s="221" t="s">
        <v>79</v>
      </c>
      <c r="AV210" s="13" t="s">
        <v>79</v>
      </c>
      <c r="AW210" s="13" t="s">
        <v>33</v>
      </c>
      <c r="AX210" s="13" t="s">
        <v>72</v>
      </c>
      <c r="AY210" s="221" t="s">
        <v>117</v>
      </c>
    </row>
    <row r="211" s="14" customFormat="1">
      <c r="A211" s="14"/>
      <c r="B211" s="222"/>
      <c r="C211" s="223"/>
      <c r="D211" s="212" t="s">
        <v>126</v>
      </c>
      <c r="E211" s="224" t="s">
        <v>19</v>
      </c>
      <c r="F211" s="225" t="s">
        <v>129</v>
      </c>
      <c r="G211" s="223"/>
      <c r="H211" s="226">
        <v>203.77600000000001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32" t="s">
        <v>126</v>
      </c>
      <c r="AU211" s="232" t="s">
        <v>79</v>
      </c>
      <c r="AV211" s="14" t="s">
        <v>124</v>
      </c>
      <c r="AW211" s="14" t="s">
        <v>33</v>
      </c>
      <c r="AX211" s="14" t="s">
        <v>77</v>
      </c>
      <c r="AY211" s="232" t="s">
        <v>117</v>
      </c>
    </row>
    <row r="212" s="2" customFormat="1" ht="16.5" customHeight="1">
      <c r="A212" s="38"/>
      <c r="B212" s="39"/>
      <c r="C212" s="238" t="s">
        <v>285</v>
      </c>
      <c r="D212" s="238" t="s">
        <v>147</v>
      </c>
      <c r="E212" s="239" t="s">
        <v>286</v>
      </c>
      <c r="F212" s="240" t="s">
        <v>287</v>
      </c>
      <c r="G212" s="241" t="s">
        <v>134</v>
      </c>
      <c r="H212" s="242">
        <v>234.34200000000001</v>
      </c>
      <c r="I212" s="243"/>
      <c r="J212" s="244">
        <f>ROUND(I212*H212,2)</f>
        <v>0</v>
      </c>
      <c r="K212" s="240" t="s">
        <v>19</v>
      </c>
      <c r="L212" s="245"/>
      <c r="M212" s="246" t="s">
        <v>19</v>
      </c>
      <c r="N212" s="247" t="s">
        <v>43</v>
      </c>
      <c r="O212" s="84"/>
      <c r="P212" s="206">
        <f>O212*H212</f>
        <v>0</v>
      </c>
      <c r="Q212" s="206">
        <v>0.00040000000000000002</v>
      </c>
      <c r="R212" s="206">
        <f>Q212*H212</f>
        <v>0.093736800000000009</v>
      </c>
      <c r="S212" s="206">
        <v>0</v>
      </c>
      <c r="T212" s="207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08" t="s">
        <v>236</v>
      </c>
      <c r="AT212" s="208" t="s">
        <v>147</v>
      </c>
      <c r="AU212" s="208" t="s">
        <v>79</v>
      </c>
      <c r="AY212" s="17" t="s">
        <v>117</v>
      </c>
      <c r="BE212" s="209">
        <f>IF(N212="základní",J212,0)</f>
        <v>0</v>
      </c>
      <c r="BF212" s="209">
        <f>IF(N212="snížená",J212,0)</f>
        <v>0</v>
      </c>
      <c r="BG212" s="209">
        <f>IF(N212="zákl. přenesená",J212,0)</f>
        <v>0</v>
      </c>
      <c r="BH212" s="209">
        <f>IF(N212="sníž. přenesená",J212,0)</f>
        <v>0</v>
      </c>
      <c r="BI212" s="209">
        <f>IF(N212="nulová",J212,0)</f>
        <v>0</v>
      </c>
      <c r="BJ212" s="17" t="s">
        <v>77</v>
      </c>
      <c r="BK212" s="209">
        <f>ROUND(I212*H212,2)</f>
        <v>0</v>
      </c>
      <c r="BL212" s="17" t="s">
        <v>223</v>
      </c>
      <c r="BM212" s="208" t="s">
        <v>288</v>
      </c>
    </row>
    <row r="213" s="13" customFormat="1">
      <c r="A213" s="13"/>
      <c r="B213" s="210"/>
      <c r="C213" s="211"/>
      <c r="D213" s="212" t="s">
        <v>126</v>
      </c>
      <c r="E213" s="213" t="s">
        <v>19</v>
      </c>
      <c r="F213" s="214" t="s">
        <v>139</v>
      </c>
      <c r="G213" s="211"/>
      <c r="H213" s="215">
        <v>326.68599999999998</v>
      </c>
      <c r="I213" s="216"/>
      <c r="J213" s="211"/>
      <c r="K213" s="211"/>
      <c r="L213" s="217"/>
      <c r="M213" s="218"/>
      <c r="N213" s="219"/>
      <c r="O213" s="219"/>
      <c r="P213" s="219"/>
      <c r="Q213" s="219"/>
      <c r="R213" s="219"/>
      <c r="S213" s="219"/>
      <c r="T213" s="22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21" t="s">
        <v>126</v>
      </c>
      <c r="AU213" s="221" t="s">
        <v>79</v>
      </c>
      <c r="AV213" s="13" t="s">
        <v>79</v>
      </c>
      <c r="AW213" s="13" t="s">
        <v>33</v>
      </c>
      <c r="AX213" s="13" t="s">
        <v>72</v>
      </c>
      <c r="AY213" s="221" t="s">
        <v>117</v>
      </c>
    </row>
    <row r="214" s="13" customFormat="1">
      <c r="A214" s="13"/>
      <c r="B214" s="210"/>
      <c r="C214" s="211"/>
      <c r="D214" s="212" t="s">
        <v>126</v>
      </c>
      <c r="E214" s="213" t="s">
        <v>19</v>
      </c>
      <c r="F214" s="214" t="s">
        <v>140</v>
      </c>
      <c r="G214" s="211"/>
      <c r="H214" s="215">
        <v>-105.63</v>
      </c>
      <c r="I214" s="216"/>
      <c r="J214" s="211"/>
      <c r="K214" s="211"/>
      <c r="L214" s="217"/>
      <c r="M214" s="218"/>
      <c r="N214" s="219"/>
      <c r="O214" s="219"/>
      <c r="P214" s="219"/>
      <c r="Q214" s="219"/>
      <c r="R214" s="219"/>
      <c r="S214" s="219"/>
      <c r="T214" s="22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21" t="s">
        <v>126</v>
      </c>
      <c r="AU214" s="221" t="s">
        <v>79</v>
      </c>
      <c r="AV214" s="13" t="s">
        <v>79</v>
      </c>
      <c r="AW214" s="13" t="s">
        <v>33</v>
      </c>
      <c r="AX214" s="13" t="s">
        <v>72</v>
      </c>
      <c r="AY214" s="221" t="s">
        <v>117</v>
      </c>
    </row>
    <row r="215" s="13" customFormat="1">
      <c r="A215" s="13"/>
      <c r="B215" s="210"/>
      <c r="C215" s="211"/>
      <c r="D215" s="212" t="s">
        <v>126</v>
      </c>
      <c r="E215" s="213" t="s">
        <v>19</v>
      </c>
      <c r="F215" s="214" t="s">
        <v>146</v>
      </c>
      <c r="G215" s="211"/>
      <c r="H215" s="215">
        <v>-17.280000000000001</v>
      </c>
      <c r="I215" s="216"/>
      <c r="J215" s="211"/>
      <c r="K215" s="211"/>
      <c r="L215" s="217"/>
      <c r="M215" s="218"/>
      <c r="N215" s="219"/>
      <c r="O215" s="219"/>
      <c r="P215" s="219"/>
      <c r="Q215" s="219"/>
      <c r="R215" s="219"/>
      <c r="S215" s="219"/>
      <c r="T215" s="22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1" t="s">
        <v>126</v>
      </c>
      <c r="AU215" s="221" t="s">
        <v>79</v>
      </c>
      <c r="AV215" s="13" t="s">
        <v>79</v>
      </c>
      <c r="AW215" s="13" t="s">
        <v>33</v>
      </c>
      <c r="AX215" s="13" t="s">
        <v>72</v>
      </c>
      <c r="AY215" s="221" t="s">
        <v>117</v>
      </c>
    </row>
    <row r="216" s="14" customFormat="1">
      <c r="A216" s="14"/>
      <c r="B216" s="222"/>
      <c r="C216" s="223"/>
      <c r="D216" s="212" t="s">
        <v>126</v>
      </c>
      <c r="E216" s="224" t="s">
        <v>19</v>
      </c>
      <c r="F216" s="225" t="s">
        <v>129</v>
      </c>
      <c r="G216" s="223"/>
      <c r="H216" s="226">
        <v>203.77599999999998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32" t="s">
        <v>126</v>
      </c>
      <c r="AU216" s="232" t="s">
        <v>79</v>
      </c>
      <c r="AV216" s="14" t="s">
        <v>124</v>
      </c>
      <c r="AW216" s="14" t="s">
        <v>33</v>
      </c>
      <c r="AX216" s="14" t="s">
        <v>77</v>
      </c>
      <c r="AY216" s="232" t="s">
        <v>117</v>
      </c>
    </row>
    <row r="217" s="13" customFormat="1">
      <c r="A217" s="13"/>
      <c r="B217" s="210"/>
      <c r="C217" s="211"/>
      <c r="D217" s="212" t="s">
        <v>126</v>
      </c>
      <c r="E217" s="211"/>
      <c r="F217" s="214" t="s">
        <v>289</v>
      </c>
      <c r="G217" s="211"/>
      <c r="H217" s="215">
        <v>234.34200000000001</v>
      </c>
      <c r="I217" s="216"/>
      <c r="J217" s="211"/>
      <c r="K217" s="211"/>
      <c r="L217" s="217"/>
      <c r="M217" s="218"/>
      <c r="N217" s="219"/>
      <c r="O217" s="219"/>
      <c r="P217" s="219"/>
      <c r="Q217" s="219"/>
      <c r="R217" s="219"/>
      <c r="S217" s="219"/>
      <c r="T217" s="22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1" t="s">
        <v>126</v>
      </c>
      <c r="AU217" s="221" t="s">
        <v>79</v>
      </c>
      <c r="AV217" s="13" t="s">
        <v>79</v>
      </c>
      <c r="AW217" s="13" t="s">
        <v>4</v>
      </c>
      <c r="AX217" s="13" t="s">
        <v>77</v>
      </c>
      <c r="AY217" s="221" t="s">
        <v>117</v>
      </c>
    </row>
    <row r="218" s="2" customFormat="1" ht="16.5" customHeight="1">
      <c r="A218" s="38"/>
      <c r="B218" s="39"/>
      <c r="C218" s="197" t="s">
        <v>290</v>
      </c>
      <c r="D218" s="197" t="s">
        <v>120</v>
      </c>
      <c r="E218" s="198" t="s">
        <v>291</v>
      </c>
      <c r="F218" s="199" t="s">
        <v>292</v>
      </c>
      <c r="G218" s="200" t="s">
        <v>134</v>
      </c>
      <c r="H218" s="201">
        <v>203.77600000000001</v>
      </c>
      <c r="I218" s="202"/>
      <c r="J218" s="203">
        <f>ROUND(I218*H218,2)</f>
        <v>0</v>
      </c>
      <c r="K218" s="199" t="s">
        <v>135</v>
      </c>
      <c r="L218" s="44"/>
      <c r="M218" s="204" t="s">
        <v>19</v>
      </c>
      <c r="N218" s="205" t="s">
        <v>43</v>
      </c>
      <c r="O218" s="84"/>
      <c r="P218" s="206">
        <f>O218*H218</f>
        <v>0</v>
      </c>
      <c r="Q218" s="206">
        <v>0</v>
      </c>
      <c r="R218" s="206">
        <f>Q218*H218</f>
        <v>0</v>
      </c>
      <c r="S218" s="206">
        <v>0.0032000000000000002</v>
      </c>
      <c r="T218" s="207">
        <f>S218*H218</f>
        <v>0.65208320000000008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08" t="s">
        <v>223</v>
      </c>
      <c r="AT218" s="208" t="s">
        <v>120</v>
      </c>
      <c r="AU218" s="208" t="s">
        <v>79</v>
      </c>
      <c r="AY218" s="17" t="s">
        <v>117</v>
      </c>
      <c r="BE218" s="209">
        <f>IF(N218="základní",J218,0)</f>
        <v>0</v>
      </c>
      <c r="BF218" s="209">
        <f>IF(N218="snížená",J218,0)</f>
        <v>0</v>
      </c>
      <c r="BG218" s="209">
        <f>IF(N218="zákl. přenesená",J218,0)</f>
        <v>0</v>
      </c>
      <c r="BH218" s="209">
        <f>IF(N218="sníž. přenesená",J218,0)</f>
        <v>0</v>
      </c>
      <c r="BI218" s="209">
        <f>IF(N218="nulová",J218,0)</f>
        <v>0</v>
      </c>
      <c r="BJ218" s="17" t="s">
        <v>77</v>
      </c>
      <c r="BK218" s="209">
        <f>ROUND(I218*H218,2)</f>
        <v>0</v>
      </c>
      <c r="BL218" s="17" t="s">
        <v>223</v>
      </c>
      <c r="BM218" s="208" t="s">
        <v>293</v>
      </c>
    </row>
    <row r="219" s="2" customFormat="1">
      <c r="A219" s="38"/>
      <c r="B219" s="39"/>
      <c r="C219" s="40"/>
      <c r="D219" s="233" t="s">
        <v>137</v>
      </c>
      <c r="E219" s="40"/>
      <c r="F219" s="234" t="s">
        <v>294</v>
      </c>
      <c r="G219" s="40"/>
      <c r="H219" s="40"/>
      <c r="I219" s="235"/>
      <c r="J219" s="40"/>
      <c r="K219" s="40"/>
      <c r="L219" s="44"/>
      <c r="M219" s="236"/>
      <c r="N219" s="237"/>
      <c r="O219" s="84"/>
      <c r="P219" s="84"/>
      <c r="Q219" s="84"/>
      <c r="R219" s="84"/>
      <c r="S219" s="84"/>
      <c r="T219" s="85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137</v>
      </c>
      <c r="AU219" s="17" t="s">
        <v>79</v>
      </c>
    </row>
    <row r="220" s="13" customFormat="1">
      <c r="A220" s="13"/>
      <c r="B220" s="210"/>
      <c r="C220" s="211"/>
      <c r="D220" s="212" t="s">
        <v>126</v>
      </c>
      <c r="E220" s="213" t="s">
        <v>19</v>
      </c>
      <c r="F220" s="214" t="s">
        <v>139</v>
      </c>
      <c r="G220" s="211"/>
      <c r="H220" s="215">
        <v>326.68599999999998</v>
      </c>
      <c r="I220" s="216"/>
      <c r="J220" s="211"/>
      <c r="K220" s="211"/>
      <c r="L220" s="217"/>
      <c r="M220" s="218"/>
      <c r="N220" s="219"/>
      <c r="O220" s="219"/>
      <c r="P220" s="219"/>
      <c r="Q220" s="219"/>
      <c r="R220" s="219"/>
      <c r="S220" s="219"/>
      <c r="T220" s="22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21" t="s">
        <v>126</v>
      </c>
      <c r="AU220" s="221" t="s">
        <v>79</v>
      </c>
      <c r="AV220" s="13" t="s">
        <v>79</v>
      </c>
      <c r="AW220" s="13" t="s">
        <v>33</v>
      </c>
      <c r="AX220" s="13" t="s">
        <v>72</v>
      </c>
      <c r="AY220" s="221" t="s">
        <v>117</v>
      </c>
    </row>
    <row r="221" s="13" customFormat="1">
      <c r="A221" s="13"/>
      <c r="B221" s="210"/>
      <c r="C221" s="211"/>
      <c r="D221" s="212" t="s">
        <v>126</v>
      </c>
      <c r="E221" s="213" t="s">
        <v>19</v>
      </c>
      <c r="F221" s="214" t="s">
        <v>140</v>
      </c>
      <c r="G221" s="211"/>
      <c r="H221" s="215">
        <v>-105.63</v>
      </c>
      <c r="I221" s="216"/>
      <c r="J221" s="211"/>
      <c r="K221" s="211"/>
      <c r="L221" s="217"/>
      <c r="M221" s="218"/>
      <c r="N221" s="219"/>
      <c r="O221" s="219"/>
      <c r="P221" s="219"/>
      <c r="Q221" s="219"/>
      <c r="R221" s="219"/>
      <c r="S221" s="219"/>
      <c r="T221" s="22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21" t="s">
        <v>126</v>
      </c>
      <c r="AU221" s="221" t="s">
        <v>79</v>
      </c>
      <c r="AV221" s="13" t="s">
        <v>79</v>
      </c>
      <c r="AW221" s="13" t="s">
        <v>33</v>
      </c>
      <c r="AX221" s="13" t="s">
        <v>72</v>
      </c>
      <c r="AY221" s="221" t="s">
        <v>117</v>
      </c>
    </row>
    <row r="222" s="13" customFormat="1">
      <c r="A222" s="13"/>
      <c r="B222" s="210"/>
      <c r="C222" s="211"/>
      <c r="D222" s="212" t="s">
        <v>126</v>
      </c>
      <c r="E222" s="213" t="s">
        <v>19</v>
      </c>
      <c r="F222" s="214" t="s">
        <v>146</v>
      </c>
      <c r="G222" s="211"/>
      <c r="H222" s="215">
        <v>-17.280000000000001</v>
      </c>
      <c r="I222" s="216"/>
      <c r="J222" s="211"/>
      <c r="K222" s="211"/>
      <c r="L222" s="217"/>
      <c r="M222" s="218"/>
      <c r="N222" s="219"/>
      <c r="O222" s="219"/>
      <c r="P222" s="219"/>
      <c r="Q222" s="219"/>
      <c r="R222" s="219"/>
      <c r="S222" s="219"/>
      <c r="T222" s="22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21" t="s">
        <v>126</v>
      </c>
      <c r="AU222" s="221" t="s">
        <v>79</v>
      </c>
      <c r="AV222" s="13" t="s">
        <v>79</v>
      </c>
      <c r="AW222" s="13" t="s">
        <v>33</v>
      </c>
      <c r="AX222" s="13" t="s">
        <v>72</v>
      </c>
      <c r="AY222" s="221" t="s">
        <v>117</v>
      </c>
    </row>
    <row r="223" s="14" customFormat="1">
      <c r="A223" s="14"/>
      <c r="B223" s="222"/>
      <c r="C223" s="223"/>
      <c r="D223" s="212" t="s">
        <v>126</v>
      </c>
      <c r="E223" s="224" t="s">
        <v>19</v>
      </c>
      <c r="F223" s="225" t="s">
        <v>129</v>
      </c>
      <c r="G223" s="223"/>
      <c r="H223" s="226">
        <v>203.77600000000001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32" t="s">
        <v>126</v>
      </c>
      <c r="AU223" s="232" t="s">
        <v>79</v>
      </c>
      <c r="AV223" s="14" t="s">
        <v>124</v>
      </c>
      <c r="AW223" s="14" t="s">
        <v>33</v>
      </c>
      <c r="AX223" s="14" t="s">
        <v>77</v>
      </c>
      <c r="AY223" s="232" t="s">
        <v>117</v>
      </c>
    </row>
    <row r="224" s="2" customFormat="1" ht="24.15" customHeight="1">
      <c r="A224" s="38"/>
      <c r="B224" s="39"/>
      <c r="C224" s="197" t="s">
        <v>295</v>
      </c>
      <c r="D224" s="197" t="s">
        <v>120</v>
      </c>
      <c r="E224" s="198" t="s">
        <v>296</v>
      </c>
      <c r="F224" s="199" t="s">
        <v>297</v>
      </c>
      <c r="G224" s="200" t="s">
        <v>134</v>
      </c>
      <c r="H224" s="201">
        <v>52.240000000000002</v>
      </c>
      <c r="I224" s="202"/>
      <c r="J224" s="203">
        <f>ROUND(I224*H224,2)</f>
        <v>0</v>
      </c>
      <c r="K224" s="199" t="s">
        <v>135</v>
      </c>
      <c r="L224" s="44"/>
      <c r="M224" s="204" t="s">
        <v>19</v>
      </c>
      <c r="N224" s="205" t="s">
        <v>43</v>
      </c>
      <c r="O224" s="84"/>
      <c r="P224" s="206">
        <f>O224*H224</f>
        <v>0</v>
      </c>
      <c r="Q224" s="206">
        <v>0</v>
      </c>
      <c r="R224" s="206">
        <f>Q224*H224</f>
        <v>0</v>
      </c>
      <c r="S224" s="206">
        <v>0.0032000000000000002</v>
      </c>
      <c r="T224" s="207">
        <f>S224*H224</f>
        <v>0.16716800000000001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08" t="s">
        <v>223</v>
      </c>
      <c r="AT224" s="208" t="s">
        <v>120</v>
      </c>
      <c r="AU224" s="208" t="s">
        <v>79</v>
      </c>
      <c r="AY224" s="17" t="s">
        <v>117</v>
      </c>
      <c r="BE224" s="209">
        <f>IF(N224="základní",J224,0)</f>
        <v>0</v>
      </c>
      <c r="BF224" s="209">
        <f>IF(N224="snížená",J224,0)</f>
        <v>0</v>
      </c>
      <c r="BG224" s="209">
        <f>IF(N224="zákl. přenesená",J224,0)</f>
        <v>0</v>
      </c>
      <c r="BH224" s="209">
        <f>IF(N224="sníž. přenesená",J224,0)</f>
        <v>0</v>
      </c>
      <c r="BI224" s="209">
        <f>IF(N224="nulová",J224,0)</f>
        <v>0</v>
      </c>
      <c r="BJ224" s="17" t="s">
        <v>77</v>
      </c>
      <c r="BK224" s="209">
        <f>ROUND(I224*H224,2)</f>
        <v>0</v>
      </c>
      <c r="BL224" s="17" t="s">
        <v>223</v>
      </c>
      <c r="BM224" s="208" t="s">
        <v>298</v>
      </c>
    </row>
    <row r="225" s="2" customFormat="1">
      <c r="A225" s="38"/>
      <c r="B225" s="39"/>
      <c r="C225" s="40"/>
      <c r="D225" s="233" t="s">
        <v>137</v>
      </c>
      <c r="E225" s="40"/>
      <c r="F225" s="234" t="s">
        <v>299</v>
      </c>
      <c r="G225" s="40"/>
      <c r="H225" s="40"/>
      <c r="I225" s="235"/>
      <c r="J225" s="40"/>
      <c r="K225" s="40"/>
      <c r="L225" s="44"/>
      <c r="M225" s="236"/>
      <c r="N225" s="237"/>
      <c r="O225" s="84"/>
      <c r="P225" s="84"/>
      <c r="Q225" s="84"/>
      <c r="R225" s="84"/>
      <c r="S225" s="84"/>
      <c r="T225" s="85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137</v>
      </c>
      <c r="AU225" s="17" t="s">
        <v>79</v>
      </c>
    </row>
    <row r="226" s="13" customFormat="1">
      <c r="A226" s="13"/>
      <c r="B226" s="210"/>
      <c r="C226" s="211"/>
      <c r="D226" s="212" t="s">
        <v>126</v>
      </c>
      <c r="E226" s="213" t="s">
        <v>19</v>
      </c>
      <c r="F226" s="214" t="s">
        <v>128</v>
      </c>
      <c r="G226" s="211"/>
      <c r="H226" s="215">
        <v>32.027999999999999</v>
      </c>
      <c r="I226" s="216"/>
      <c r="J226" s="211"/>
      <c r="K226" s="211"/>
      <c r="L226" s="217"/>
      <c r="M226" s="218"/>
      <c r="N226" s="219"/>
      <c r="O226" s="219"/>
      <c r="P226" s="219"/>
      <c r="Q226" s="219"/>
      <c r="R226" s="219"/>
      <c r="S226" s="219"/>
      <c r="T226" s="22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21" t="s">
        <v>126</v>
      </c>
      <c r="AU226" s="221" t="s">
        <v>79</v>
      </c>
      <c r="AV226" s="13" t="s">
        <v>79</v>
      </c>
      <c r="AW226" s="13" t="s">
        <v>33</v>
      </c>
      <c r="AX226" s="13" t="s">
        <v>72</v>
      </c>
      <c r="AY226" s="221" t="s">
        <v>117</v>
      </c>
    </row>
    <row r="227" s="13" customFormat="1">
      <c r="A227" s="13"/>
      <c r="B227" s="210"/>
      <c r="C227" s="211"/>
      <c r="D227" s="212" t="s">
        <v>126</v>
      </c>
      <c r="E227" s="213" t="s">
        <v>19</v>
      </c>
      <c r="F227" s="214" t="s">
        <v>127</v>
      </c>
      <c r="G227" s="211"/>
      <c r="H227" s="215">
        <v>18.212</v>
      </c>
      <c r="I227" s="216"/>
      <c r="J227" s="211"/>
      <c r="K227" s="211"/>
      <c r="L227" s="217"/>
      <c r="M227" s="218"/>
      <c r="N227" s="219"/>
      <c r="O227" s="219"/>
      <c r="P227" s="219"/>
      <c r="Q227" s="219"/>
      <c r="R227" s="219"/>
      <c r="S227" s="219"/>
      <c r="T227" s="22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21" t="s">
        <v>126</v>
      </c>
      <c r="AU227" s="221" t="s">
        <v>79</v>
      </c>
      <c r="AV227" s="13" t="s">
        <v>79</v>
      </c>
      <c r="AW227" s="13" t="s">
        <v>33</v>
      </c>
      <c r="AX227" s="13" t="s">
        <v>72</v>
      </c>
      <c r="AY227" s="221" t="s">
        <v>117</v>
      </c>
    </row>
    <row r="228" s="13" customFormat="1">
      <c r="A228" s="13"/>
      <c r="B228" s="210"/>
      <c r="C228" s="211"/>
      <c r="D228" s="212" t="s">
        <v>126</v>
      </c>
      <c r="E228" s="213" t="s">
        <v>19</v>
      </c>
      <c r="F228" s="214" t="s">
        <v>232</v>
      </c>
      <c r="G228" s="211"/>
      <c r="H228" s="215">
        <v>2</v>
      </c>
      <c r="I228" s="216"/>
      <c r="J228" s="211"/>
      <c r="K228" s="211"/>
      <c r="L228" s="217"/>
      <c r="M228" s="218"/>
      <c r="N228" s="219"/>
      <c r="O228" s="219"/>
      <c r="P228" s="219"/>
      <c r="Q228" s="219"/>
      <c r="R228" s="219"/>
      <c r="S228" s="219"/>
      <c r="T228" s="22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21" t="s">
        <v>126</v>
      </c>
      <c r="AU228" s="221" t="s">
        <v>79</v>
      </c>
      <c r="AV228" s="13" t="s">
        <v>79</v>
      </c>
      <c r="AW228" s="13" t="s">
        <v>33</v>
      </c>
      <c r="AX228" s="13" t="s">
        <v>72</v>
      </c>
      <c r="AY228" s="221" t="s">
        <v>117</v>
      </c>
    </row>
    <row r="229" s="14" customFormat="1">
      <c r="A229" s="14"/>
      <c r="B229" s="222"/>
      <c r="C229" s="223"/>
      <c r="D229" s="212" t="s">
        <v>126</v>
      </c>
      <c r="E229" s="224" t="s">
        <v>19</v>
      </c>
      <c r="F229" s="225" t="s">
        <v>129</v>
      </c>
      <c r="G229" s="223"/>
      <c r="H229" s="226">
        <v>52.240000000000002</v>
      </c>
      <c r="I229" s="227"/>
      <c r="J229" s="223"/>
      <c r="K229" s="223"/>
      <c r="L229" s="228"/>
      <c r="M229" s="229"/>
      <c r="N229" s="230"/>
      <c r="O229" s="230"/>
      <c r="P229" s="230"/>
      <c r="Q229" s="230"/>
      <c r="R229" s="230"/>
      <c r="S229" s="230"/>
      <c r="T229" s="231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32" t="s">
        <v>126</v>
      </c>
      <c r="AU229" s="232" t="s">
        <v>79</v>
      </c>
      <c r="AV229" s="14" t="s">
        <v>124</v>
      </c>
      <c r="AW229" s="14" t="s">
        <v>33</v>
      </c>
      <c r="AX229" s="14" t="s">
        <v>77</v>
      </c>
      <c r="AY229" s="232" t="s">
        <v>117</v>
      </c>
    </row>
    <row r="230" s="2" customFormat="1" ht="24.15" customHeight="1">
      <c r="A230" s="38"/>
      <c r="B230" s="39"/>
      <c r="C230" s="197" t="s">
        <v>300</v>
      </c>
      <c r="D230" s="197" t="s">
        <v>120</v>
      </c>
      <c r="E230" s="198" t="s">
        <v>301</v>
      </c>
      <c r="F230" s="199" t="s">
        <v>302</v>
      </c>
      <c r="G230" s="200" t="s">
        <v>303</v>
      </c>
      <c r="H230" s="248"/>
      <c r="I230" s="202"/>
      <c r="J230" s="203">
        <f>ROUND(I230*H230,2)</f>
        <v>0</v>
      </c>
      <c r="K230" s="199" t="s">
        <v>135</v>
      </c>
      <c r="L230" s="44"/>
      <c r="M230" s="204" t="s">
        <v>19</v>
      </c>
      <c r="N230" s="205" t="s">
        <v>43</v>
      </c>
      <c r="O230" s="84"/>
      <c r="P230" s="206">
        <f>O230*H230</f>
        <v>0</v>
      </c>
      <c r="Q230" s="206">
        <v>0</v>
      </c>
      <c r="R230" s="206">
        <f>Q230*H230</f>
        <v>0</v>
      </c>
      <c r="S230" s="206">
        <v>0</v>
      </c>
      <c r="T230" s="20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08" t="s">
        <v>223</v>
      </c>
      <c r="AT230" s="208" t="s">
        <v>120</v>
      </c>
      <c r="AU230" s="208" t="s">
        <v>79</v>
      </c>
      <c r="AY230" s="17" t="s">
        <v>117</v>
      </c>
      <c r="BE230" s="209">
        <f>IF(N230="základní",J230,0)</f>
        <v>0</v>
      </c>
      <c r="BF230" s="209">
        <f>IF(N230="snížená",J230,0)</f>
        <v>0</v>
      </c>
      <c r="BG230" s="209">
        <f>IF(N230="zákl. přenesená",J230,0)</f>
        <v>0</v>
      </c>
      <c r="BH230" s="209">
        <f>IF(N230="sníž. přenesená",J230,0)</f>
        <v>0</v>
      </c>
      <c r="BI230" s="209">
        <f>IF(N230="nulová",J230,0)</f>
        <v>0</v>
      </c>
      <c r="BJ230" s="17" t="s">
        <v>77</v>
      </c>
      <c r="BK230" s="209">
        <f>ROUND(I230*H230,2)</f>
        <v>0</v>
      </c>
      <c r="BL230" s="17" t="s">
        <v>223</v>
      </c>
      <c r="BM230" s="208" t="s">
        <v>304</v>
      </c>
    </row>
    <row r="231" s="2" customFormat="1">
      <c r="A231" s="38"/>
      <c r="B231" s="39"/>
      <c r="C231" s="40"/>
      <c r="D231" s="233" t="s">
        <v>137</v>
      </c>
      <c r="E231" s="40"/>
      <c r="F231" s="234" t="s">
        <v>305</v>
      </c>
      <c r="G231" s="40"/>
      <c r="H231" s="40"/>
      <c r="I231" s="235"/>
      <c r="J231" s="40"/>
      <c r="K231" s="40"/>
      <c r="L231" s="44"/>
      <c r="M231" s="236"/>
      <c r="N231" s="237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137</v>
      </c>
      <c r="AU231" s="17" t="s">
        <v>79</v>
      </c>
    </row>
    <row r="232" s="12" customFormat="1" ht="22.8" customHeight="1">
      <c r="A232" s="12"/>
      <c r="B232" s="181"/>
      <c r="C232" s="182"/>
      <c r="D232" s="183" t="s">
        <v>71</v>
      </c>
      <c r="E232" s="195" t="s">
        <v>306</v>
      </c>
      <c r="F232" s="195" t="s">
        <v>307</v>
      </c>
      <c r="G232" s="182"/>
      <c r="H232" s="182"/>
      <c r="I232" s="185"/>
      <c r="J232" s="196">
        <f>BK232</f>
        <v>0</v>
      </c>
      <c r="K232" s="182"/>
      <c r="L232" s="187"/>
      <c r="M232" s="188"/>
      <c r="N232" s="189"/>
      <c r="O232" s="189"/>
      <c r="P232" s="190">
        <f>SUM(P233:P235)</f>
        <v>0</v>
      </c>
      <c r="Q232" s="189"/>
      <c r="R232" s="190">
        <f>SUM(R233:R235)</f>
        <v>0.0042399999999999998</v>
      </c>
      <c r="S232" s="189"/>
      <c r="T232" s="191">
        <f>SUM(T233:T235)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192" t="s">
        <v>79</v>
      </c>
      <c r="AT232" s="193" t="s">
        <v>71</v>
      </c>
      <c r="AU232" s="193" t="s">
        <v>77</v>
      </c>
      <c r="AY232" s="192" t="s">
        <v>117</v>
      </c>
      <c r="BK232" s="194">
        <f>SUM(BK233:BK235)</f>
        <v>0</v>
      </c>
    </row>
    <row r="233" s="2" customFormat="1" ht="16.5" customHeight="1">
      <c r="A233" s="38"/>
      <c r="B233" s="39"/>
      <c r="C233" s="197" t="s">
        <v>308</v>
      </c>
      <c r="D233" s="197" t="s">
        <v>120</v>
      </c>
      <c r="E233" s="198" t="s">
        <v>309</v>
      </c>
      <c r="F233" s="199" t="s">
        <v>310</v>
      </c>
      <c r="G233" s="200" t="s">
        <v>242</v>
      </c>
      <c r="H233" s="201">
        <v>2</v>
      </c>
      <c r="I233" s="202"/>
      <c r="J233" s="203">
        <f>ROUND(I233*H233,2)</f>
        <v>0</v>
      </c>
      <c r="K233" s="199" t="s">
        <v>135</v>
      </c>
      <c r="L233" s="44"/>
      <c r="M233" s="204" t="s">
        <v>19</v>
      </c>
      <c r="N233" s="205" t="s">
        <v>43</v>
      </c>
      <c r="O233" s="84"/>
      <c r="P233" s="206">
        <f>O233*H233</f>
        <v>0</v>
      </c>
      <c r="Q233" s="206">
        <v>0.0021199999999999999</v>
      </c>
      <c r="R233" s="206">
        <f>Q233*H233</f>
        <v>0.0042399999999999998</v>
      </c>
      <c r="S233" s="206">
        <v>0</v>
      </c>
      <c r="T233" s="20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08" t="s">
        <v>223</v>
      </c>
      <c r="AT233" s="208" t="s">
        <v>120</v>
      </c>
      <c r="AU233" s="208" t="s">
        <v>79</v>
      </c>
      <c r="AY233" s="17" t="s">
        <v>117</v>
      </c>
      <c r="BE233" s="209">
        <f>IF(N233="základní",J233,0)</f>
        <v>0</v>
      </c>
      <c r="BF233" s="209">
        <f>IF(N233="snížená",J233,0)</f>
        <v>0</v>
      </c>
      <c r="BG233" s="209">
        <f>IF(N233="zákl. přenesená",J233,0)</f>
        <v>0</v>
      </c>
      <c r="BH233" s="209">
        <f>IF(N233="sníž. přenesená",J233,0)</f>
        <v>0</v>
      </c>
      <c r="BI233" s="209">
        <f>IF(N233="nulová",J233,0)</f>
        <v>0</v>
      </c>
      <c r="BJ233" s="17" t="s">
        <v>77</v>
      </c>
      <c r="BK233" s="209">
        <f>ROUND(I233*H233,2)</f>
        <v>0</v>
      </c>
      <c r="BL233" s="17" t="s">
        <v>223</v>
      </c>
      <c r="BM233" s="208" t="s">
        <v>311</v>
      </c>
    </row>
    <row r="234" s="2" customFormat="1">
      <c r="A234" s="38"/>
      <c r="B234" s="39"/>
      <c r="C234" s="40"/>
      <c r="D234" s="233" t="s">
        <v>137</v>
      </c>
      <c r="E234" s="40"/>
      <c r="F234" s="234" t="s">
        <v>312</v>
      </c>
      <c r="G234" s="40"/>
      <c r="H234" s="40"/>
      <c r="I234" s="235"/>
      <c r="J234" s="40"/>
      <c r="K234" s="40"/>
      <c r="L234" s="44"/>
      <c r="M234" s="236"/>
      <c r="N234" s="237"/>
      <c r="O234" s="84"/>
      <c r="P234" s="84"/>
      <c r="Q234" s="84"/>
      <c r="R234" s="84"/>
      <c r="S234" s="84"/>
      <c r="T234" s="85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137</v>
      </c>
      <c r="AU234" s="17" t="s">
        <v>79</v>
      </c>
    </row>
    <row r="235" s="13" customFormat="1">
      <c r="A235" s="13"/>
      <c r="B235" s="210"/>
      <c r="C235" s="211"/>
      <c r="D235" s="212" t="s">
        <v>126</v>
      </c>
      <c r="E235" s="211"/>
      <c r="F235" s="214" t="s">
        <v>313</v>
      </c>
      <c r="G235" s="211"/>
      <c r="H235" s="215">
        <v>2</v>
      </c>
      <c r="I235" s="216"/>
      <c r="J235" s="211"/>
      <c r="K235" s="211"/>
      <c r="L235" s="217"/>
      <c r="M235" s="218"/>
      <c r="N235" s="219"/>
      <c r="O235" s="219"/>
      <c r="P235" s="219"/>
      <c r="Q235" s="219"/>
      <c r="R235" s="219"/>
      <c r="S235" s="219"/>
      <c r="T235" s="22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21" t="s">
        <v>126</v>
      </c>
      <c r="AU235" s="221" t="s">
        <v>79</v>
      </c>
      <c r="AV235" s="13" t="s">
        <v>79</v>
      </c>
      <c r="AW235" s="13" t="s">
        <v>4</v>
      </c>
      <c r="AX235" s="13" t="s">
        <v>77</v>
      </c>
      <c r="AY235" s="221" t="s">
        <v>117</v>
      </c>
    </row>
    <row r="236" s="12" customFormat="1" ht="22.8" customHeight="1">
      <c r="A236" s="12"/>
      <c r="B236" s="181"/>
      <c r="C236" s="182"/>
      <c r="D236" s="183" t="s">
        <v>71</v>
      </c>
      <c r="E236" s="195" t="s">
        <v>314</v>
      </c>
      <c r="F236" s="195" t="s">
        <v>315</v>
      </c>
      <c r="G236" s="182"/>
      <c r="H236" s="182"/>
      <c r="I236" s="185"/>
      <c r="J236" s="196">
        <f>BK236</f>
        <v>0</v>
      </c>
      <c r="K236" s="182"/>
      <c r="L236" s="187"/>
      <c r="M236" s="188"/>
      <c r="N236" s="189"/>
      <c r="O236" s="189"/>
      <c r="P236" s="190">
        <f>SUM(P237:P252)</f>
        <v>0</v>
      </c>
      <c r="Q236" s="189"/>
      <c r="R236" s="190">
        <f>SUM(R237:R252)</f>
        <v>0.43458000000000002</v>
      </c>
      <c r="S236" s="189"/>
      <c r="T236" s="191">
        <f>SUM(T237:T252)</f>
        <v>0.33552539999999997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92" t="s">
        <v>79</v>
      </c>
      <c r="AT236" s="193" t="s">
        <v>71</v>
      </c>
      <c r="AU236" s="193" t="s">
        <v>77</v>
      </c>
      <c r="AY236" s="192" t="s">
        <v>117</v>
      </c>
      <c r="BK236" s="194">
        <f>SUM(BK237:BK252)</f>
        <v>0</v>
      </c>
    </row>
    <row r="237" s="2" customFormat="1" ht="16.5" customHeight="1">
      <c r="A237" s="38"/>
      <c r="B237" s="39"/>
      <c r="C237" s="197" t="s">
        <v>316</v>
      </c>
      <c r="D237" s="197" t="s">
        <v>120</v>
      </c>
      <c r="E237" s="198" t="s">
        <v>317</v>
      </c>
      <c r="F237" s="199" t="s">
        <v>318</v>
      </c>
      <c r="G237" s="200" t="s">
        <v>123</v>
      </c>
      <c r="H237" s="201">
        <v>65.939999999999998</v>
      </c>
      <c r="I237" s="202"/>
      <c r="J237" s="203">
        <f>ROUND(I237*H237,2)</f>
        <v>0</v>
      </c>
      <c r="K237" s="199" t="s">
        <v>135</v>
      </c>
      <c r="L237" s="44"/>
      <c r="M237" s="204" t="s">
        <v>19</v>
      </c>
      <c r="N237" s="205" t="s">
        <v>43</v>
      </c>
      <c r="O237" s="84"/>
      <c r="P237" s="206">
        <f>O237*H237</f>
        <v>0</v>
      </c>
      <c r="Q237" s="206">
        <v>0</v>
      </c>
      <c r="R237" s="206">
        <f>Q237*H237</f>
        <v>0</v>
      </c>
      <c r="S237" s="206">
        <v>0.00191</v>
      </c>
      <c r="T237" s="207">
        <f>S237*H237</f>
        <v>0.12594539999999999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08" t="s">
        <v>223</v>
      </c>
      <c r="AT237" s="208" t="s">
        <v>120</v>
      </c>
      <c r="AU237" s="208" t="s">
        <v>79</v>
      </c>
      <c r="AY237" s="17" t="s">
        <v>117</v>
      </c>
      <c r="BE237" s="209">
        <f>IF(N237="základní",J237,0)</f>
        <v>0</v>
      </c>
      <c r="BF237" s="209">
        <f>IF(N237="snížená",J237,0)</f>
        <v>0</v>
      </c>
      <c r="BG237" s="209">
        <f>IF(N237="zákl. přenesená",J237,0)</f>
        <v>0</v>
      </c>
      <c r="BH237" s="209">
        <f>IF(N237="sníž. přenesená",J237,0)</f>
        <v>0</v>
      </c>
      <c r="BI237" s="209">
        <f>IF(N237="nulová",J237,0)</f>
        <v>0</v>
      </c>
      <c r="BJ237" s="17" t="s">
        <v>77</v>
      </c>
      <c r="BK237" s="209">
        <f>ROUND(I237*H237,2)</f>
        <v>0</v>
      </c>
      <c r="BL237" s="17" t="s">
        <v>223</v>
      </c>
      <c r="BM237" s="208" t="s">
        <v>319</v>
      </c>
    </row>
    <row r="238" s="2" customFormat="1">
      <c r="A238" s="38"/>
      <c r="B238" s="39"/>
      <c r="C238" s="40"/>
      <c r="D238" s="233" t="s">
        <v>137</v>
      </c>
      <c r="E238" s="40"/>
      <c r="F238" s="234" t="s">
        <v>320</v>
      </c>
      <c r="G238" s="40"/>
      <c r="H238" s="40"/>
      <c r="I238" s="235"/>
      <c r="J238" s="40"/>
      <c r="K238" s="40"/>
      <c r="L238" s="44"/>
      <c r="M238" s="236"/>
      <c r="N238" s="237"/>
      <c r="O238" s="84"/>
      <c r="P238" s="84"/>
      <c r="Q238" s="84"/>
      <c r="R238" s="84"/>
      <c r="S238" s="84"/>
      <c r="T238" s="85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137</v>
      </c>
      <c r="AU238" s="17" t="s">
        <v>79</v>
      </c>
    </row>
    <row r="239" s="13" customFormat="1">
      <c r="A239" s="13"/>
      <c r="B239" s="210"/>
      <c r="C239" s="211"/>
      <c r="D239" s="212" t="s">
        <v>126</v>
      </c>
      <c r="E239" s="213" t="s">
        <v>19</v>
      </c>
      <c r="F239" s="214" t="s">
        <v>321</v>
      </c>
      <c r="G239" s="211"/>
      <c r="H239" s="215">
        <v>65.939999999999998</v>
      </c>
      <c r="I239" s="216"/>
      <c r="J239" s="211"/>
      <c r="K239" s="211"/>
      <c r="L239" s="217"/>
      <c r="M239" s="218"/>
      <c r="N239" s="219"/>
      <c r="O239" s="219"/>
      <c r="P239" s="219"/>
      <c r="Q239" s="219"/>
      <c r="R239" s="219"/>
      <c r="S239" s="219"/>
      <c r="T239" s="22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21" t="s">
        <v>126</v>
      </c>
      <c r="AU239" s="221" t="s">
        <v>79</v>
      </c>
      <c r="AV239" s="13" t="s">
        <v>79</v>
      </c>
      <c r="AW239" s="13" t="s">
        <v>33</v>
      </c>
      <c r="AX239" s="13" t="s">
        <v>77</v>
      </c>
      <c r="AY239" s="221" t="s">
        <v>117</v>
      </c>
    </row>
    <row r="240" s="2" customFormat="1" ht="16.5" customHeight="1">
      <c r="A240" s="38"/>
      <c r="B240" s="39"/>
      <c r="C240" s="197" t="s">
        <v>236</v>
      </c>
      <c r="D240" s="197" t="s">
        <v>120</v>
      </c>
      <c r="E240" s="198" t="s">
        <v>322</v>
      </c>
      <c r="F240" s="199" t="s">
        <v>323</v>
      </c>
      <c r="G240" s="200" t="s">
        <v>123</v>
      </c>
      <c r="H240" s="201">
        <v>14</v>
      </c>
      <c r="I240" s="202"/>
      <c r="J240" s="203">
        <f>ROUND(I240*H240,2)</f>
        <v>0</v>
      </c>
      <c r="K240" s="199" t="s">
        <v>135</v>
      </c>
      <c r="L240" s="44"/>
      <c r="M240" s="204" t="s">
        <v>19</v>
      </c>
      <c r="N240" s="205" t="s">
        <v>43</v>
      </c>
      <c r="O240" s="84"/>
      <c r="P240" s="206">
        <f>O240*H240</f>
        <v>0</v>
      </c>
      <c r="Q240" s="206">
        <v>0</v>
      </c>
      <c r="R240" s="206">
        <f>Q240*H240</f>
        <v>0</v>
      </c>
      <c r="S240" s="206">
        <v>0.00191</v>
      </c>
      <c r="T240" s="207">
        <f>S240*H240</f>
        <v>0.02674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08" t="s">
        <v>223</v>
      </c>
      <c r="AT240" s="208" t="s">
        <v>120</v>
      </c>
      <c r="AU240" s="208" t="s">
        <v>79</v>
      </c>
      <c r="AY240" s="17" t="s">
        <v>117</v>
      </c>
      <c r="BE240" s="209">
        <f>IF(N240="základní",J240,0)</f>
        <v>0</v>
      </c>
      <c r="BF240" s="209">
        <f>IF(N240="snížená",J240,0)</f>
        <v>0</v>
      </c>
      <c r="BG240" s="209">
        <f>IF(N240="zákl. přenesená",J240,0)</f>
        <v>0</v>
      </c>
      <c r="BH240" s="209">
        <f>IF(N240="sníž. přenesená",J240,0)</f>
        <v>0</v>
      </c>
      <c r="BI240" s="209">
        <f>IF(N240="nulová",J240,0)</f>
        <v>0</v>
      </c>
      <c r="BJ240" s="17" t="s">
        <v>77</v>
      </c>
      <c r="BK240" s="209">
        <f>ROUND(I240*H240,2)</f>
        <v>0</v>
      </c>
      <c r="BL240" s="17" t="s">
        <v>223</v>
      </c>
      <c r="BM240" s="208" t="s">
        <v>324</v>
      </c>
    </row>
    <row r="241" s="2" customFormat="1">
      <c r="A241" s="38"/>
      <c r="B241" s="39"/>
      <c r="C241" s="40"/>
      <c r="D241" s="233" t="s">
        <v>137</v>
      </c>
      <c r="E241" s="40"/>
      <c r="F241" s="234" t="s">
        <v>325</v>
      </c>
      <c r="G241" s="40"/>
      <c r="H241" s="40"/>
      <c r="I241" s="235"/>
      <c r="J241" s="40"/>
      <c r="K241" s="40"/>
      <c r="L241" s="44"/>
      <c r="M241" s="236"/>
      <c r="N241" s="237"/>
      <c r="O241" s="84"/>
      <c r="P241" s="84"/>
      <c r="Q241" s="84"/>
      <c r="R241" s="84"/>
      <c r="S241" s="84"/>
      <c r="T241" s="85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137</v>
      </c>
      <c r="AU241" s="17" t="s">
        <v>79</v>
      </c>
    </row>
    <row r="242" s="13" customFormat="1">
      <c r="A242" s="13"/>
      <c r="B242" s="210"/>
      <c r="C242" s="211"/>
      <c r="D242" s="212" t="s">
        <v>126</v>
      </c>
      <c r="E242" s="213" t="s">
        <v>19</v>
      </c>
      <c r="F242" s="214" t="s">
        <v>210</v>
      </c>
      <c r="G242" s="211"/>
      <c r="H242" s="215">
        <v>14</v>
      </c>
      <c r="I242" s="216"/>
      <c r="J242" s="211"/>
      <c r="K242" s="211"/>
      <c r="L242" s="217"/>
      <c r="M242" s="218"/>
      <c r="N242" s="219"/>
      <c r="O242" s="219"/>
      <c r="P242" s="219"/>
      <c r="Q242" s="219"/>
      <c r="R242" s="219"/>
      <c r="S242" s="219"/>
      <c r="T242" s="22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21" t="s">
        <v>126</v>
      </c>
      <c r="AU242" s="221" t="s">
        <v>79</v>
      </c>
      <c r="AV242" s="13" t="s">
        <v>79</v>
      </c>
      <c r="AW242" s="13" t="s">
        <v>33</v>
      </c>
      <c r="AX242" s="13" t="s">
        <v>77</v>
      </c>
      <c r="AY242" s="221" t="s">
        <v>117</v>
      </c>
    </row>
    <row r="243" s="2" customFormat="1" ht="16.5" customHeight="1">
      <c r="A243" s="38"/>
      <c r="B243" s="39"/>
      <c r="C243" s="197" t="s">
        <v>326</v>
      </c>
      <c r="D243" s="197" t="s">
        <v>120</v>
      </c>
      <c r="E243" s="198" t="s">
        <v>327</v>
      </c>
      <c r="F243" s="199" t="s">
        <v>328</v>
      </c>
      <c r="G243" s="200" t="s">
        <v>123</v>
      </c>
      <c r="H243" s="201">
        <v>104.48</v>
      </c>
      <c r="I243" s="202"/>
      <c r="J243" s="203">
        <f>ROUND(I243*H243,2)</f>
        <v>0</v>
      </c>
      <c r="K243" s="199" t="s">
        <v>135</v>
      </c>
      <c r="L243" s="44"/>
      <c r="M243" s="204" t="s">
        <v>19</v>
      </c>
      <c r="N243" s="205" t="s">
        <v>43</v>
      </c>
      <c r="O243" s="84"/>
      <c r="P243" s="206">
        <f>O243*H243</f>
        <v>0</v>
      </c>
      <c r="Q243" s="206">
        <v>0</v>
      </c>
      <c r="R243" s="206">
        <f>Q243*H243</f>
        <v>0</v>
      </c>
      <c r="S243" s="206">
        <v>0.00175</v>
      </c>
      <c r="T243" s="207">
        <f>S243*H243</f>
        <v>0.18284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08" t="s">
        <v>223</v>
      </c>
      <c r="AT243" s="208" t="s">
        <v>120</v>
      </c>
      <c r="AU243" s="208" t="s">
        <v>79</v>
      </c>
      <c r="AY243" s="17" t="s">
        <v>117</v>
      </c>
      <c r="BE243" s="209">
        <f>IF(N243="základní",J243,0)</f>
        <v>0</v>
      </c>
      <c r="BF243" s="209">
        <f>IF(N243="snížená",J243,0)</f>
        <v>0</v>
      </c>
      <c r="BG243" s="209">
        <f>IF(N243="zákl. přenesená",J243,0)</f>
        <v>0</v>
      </c>
      <c r="BH243" s="209">
        <f>IF(N243="sníž. přenesená",J243,0)</f>
        <v>0</v>
      </c>
      <c r="BI243" s="209">
        <f>IF(N243="nulová",J243,0)</f>
        <v>0</v>
      </c>
      <c r="BJ243" s="17" t="s">
        <v>77</v>
      </c>
      <c r="BK243" s="209">
        <f>ROUND(I243*H243,2)</f>
        <v>0</v>
      </c>
      <c r="BL243" s="17" t="s">
        <v>223</v>
      </c>
      <c r="BM243" s="208" t="s">
        <v>329</v>
      </c>
    </row>
    <row r="244" s="2" customFormat="1">
      <c r="A244" s="38"/>
      <c r="B244" s="39"/>
      <c r="C244" s="40"/>
      <c r="D244" s="233" t="s">
        <v>137</v>
      </c>
      <c r="E244" s="40"/>
      <c r="F244" s="234" t="s">
        <v>330</v>
      </c>
      <c r="G244" s="40"/>
      <c r="H244" s="40"/>
      <c r="I244" s="235"/>
      <c r="J244" s="40"/>
      <c r="K244" s="40"/>
      <c r="L244" s="44"/>
      <c r="M244" s="236"/>
      <c r="N244" s="237"/>
      <c r="O244" s="84"/>
      <c r="P244" s="84"/>
      <c r="Q244" s="84"/>
      <c r="R244" s="84"/>
      <c r="S244" s="84"/>
      <c r="T244" s="85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137</v>
      </c>
      <c r="AU244" s="17" t="s">
        <v>79</v>
      </c>
    </row>
    <row r="245" s="13" customFormat="1">
      <c r="A245" s="13"/>
      <c r="B245" s="210"/>
      <c r="C245" s="211"/>
      <c r="D245" s="212" t="s">
        <v>126</v>
      </c>
      <c r="E245" s="213" t="s">
        <v>19</v>
      </c>
      <c r="F245" s="214" t="s">
        <v>262</v>
      </c>
      <c r="G245" s="211"/>
      <c r="H245" s="215">
        <v>36.423999999999999</v>
      </c>
      <c r="I245" s="216"/>
      <c r="J245" s="211"/>
      <c r="K245" s="211"/>
      <c r="L245" s="217"/>
      <c r="M245" s="218"/>
      <c r="N245" s="219"/>
      <c r="O245" s="219"/>
      <c r="P245" s="219"/>
      <c r="Q245" s="219"/>
      <c r="R245" s="219"/>
      <c r="S245" s="219"/>
      <c r="T245" s="22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21" t="s">
        <v>126</v>
      </c>
      <c r="AU245" s="221" t="s">
        <v>79</v>
      </c>
      <c r="AV245" s="13" t="s">
        <v>79</v>
      </c>
      <c r="AW245" s="13" t="s">
        <v>33</v>
      </c>
      <c r="AX245" s="13" t="s">
        <v>72</v>
      </c>
      <c r="AY245" s="221" t="s">
        <v>117</v>
      </c>
    </row>
    <row r="246" s="13" customFormat="1">
      <c r="A246" s="13"/>
      <c r="B246" s="210"/>
      <c r="C246" s="211"/>
      <c r="D246" s="212" t="s">
        <v>126</v>
      </c>
      <c r="E246" s="213" t="s">
        <v>19</v>
      </c>
      <c r="F246" s="214" t="s">
        <v>124</v>
      </c>
      <c r="G246" s="211"/>
      <c r="H246" s="215">
        <v>4</v>
      </c>
      <c r="I246" s="216"/>
      <c r="J246" s="211"/>
      <c r="K246" s="211"/>
      <c r="L246" s="217"/>
      <c r="M246" s="218"/>
      <c r="N246" s="219"/>
      <c r="O246" s="219"/>
      <c r="P246" s="219"/>
      <c r="Q246" s="219"/>
      <c r="R246" s="219"/>
      <c r="S246" s="219"/>
      <c r="T246" s="22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21" t="s">
        <v>126</v>
      </c>
      <c r="AU246" s="221" t="s">
        <v>79</v>
      </c>
      <c r="AV246" s="13" t="s">
        <v>79</v>
      </c>
      <c r="AW246" s="13" t="s">
        <v>33</v>
      </c>
      <c r="AX246" s="13" t="s">
        <v>72</v>
      </c>
      <c r="AY246" s="221" t="s">
        <v>117</v>
      </c>
    </row>
    <row r="247" s="13" customFormat="1">
      <c r="A247" s="13"/>
      <c r="B247" s="210"/>
      <c r="C247" s="211"/>
      <c r="D247" s="212" t="s">
        <v>126</v>
      </c>
      <c r="E247" s="213" t="s">
        <v>19</v>
      </c>
      <c r="F247" s="214" t="s">
        <v>331</v>
      </c>
      <c r="G247" s="211"/>
      <c r="H247" s="215">
        <v>64.055999999999997</v>
      </c>
      <c r="I247" s="216"/>
      <c r="J247" s="211"/>
      <c r="K247" s="211"/>
      <c r="L247" s="217"/>
      <c r="M247" s="218"/>
      <c r="N247" s="219"/>
      <c r="O247" s="219"/>
      <c r="P247" s="219"/>
      <c r="Q247" s="219"/>
      <c r="R247" s="219"/>
      <c r="S247" s="219"/>
      <c r="T247" s="22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21" t="s">
        <v>126</v>
      </c>
      <c r="AU247" s="221" t="s">
        <v>79</v>
      </c>
      <c r="AV247" s="13" t="s">
        <v>79</v>
      </c>
      <c r="AW247" s="13" t="s">
        <v>33</v>
      </c>
      <c r="AX247" s="13" t="s">
        <v>72</v>
      </c>
      <c r="AY247" s="221" t="s">
        <v>117</v>
      </c>
    </row>
    <row r="248" s="14" customFormat="1">
      <c r="A248" s="14"/>
      <c r="B248" s="222"/>
      <c r="C248" s="223"/>
      <c r="D248" s="212" t="s">
        <v>126</v>
      </c>
      <c r="E248" s="224" t="s">
        <v>19</v>
      </c>
      <c r="F248" s="225" t="s">
        <v>129</v>
      </c>
      <c r="G248" s="223"/>
      <c r="H248" s="226">
        <v>104.48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32" t="s">
        <v>126</v>
      </c>
      <c r="AU248" s="232" t="s">
        <v>79</v>
      </c>
      <c r="AV248" s="14" t="s">
        <v>124</v>
      </c>
      <c r="AW248" s="14" t="s">
        <v>33</v>
      </c>
      <c r="AX248" s="14" t="s">
        <v>77</v>
      </c>
      <c r="AY248" s="232" t="s">
        <v>117</v>
      </c>
    </row>
    <row r="249" s="2" customFormat="1" ht="16.5" customHeight="1">
      <c r="A249" s="38"/>
      <c r="B249" s="39"/>
      <c r="C249" s="197" t="s">
        <v>332</v>
      </c>
      <c r="D249" s="197" t="s">
        <v>120</v>
      </c>
      <c r="E249" s="198" t="s">
        <v>333</v>
      </c>
      <c r="F249" s="199" t="s">
        <v>334</v>
      </c>
      <c r="G249" s="200" t="s">
        <v>123</v>
      </c>
      <c r="H249" s="201">
        <v>14</v>
      </c>
      <c r="I249" s="202"/>
      <c r="J249" s="203">
        <f>ROUND(I249*H249,2)</f>
        <v>0</v>
      </c>
      <c r="K249" s="199" t="s">
        <v>19</v>
      </c>
      <c r="L249" s="44"/>
      <c r="M249" s="204" t="s">
        <v>19</v>
      </c>
      <c r="N249" s="205" t="s">
        <v>43</v>
      </c>
      <c r="O249" s="84"/>
      <c r="P249" s="206">
        <f>O249*H249</f>
        <v>0</v>
      </c>
      <c r="Q249" s="206">
        <v>0.0035100000000000001</v>
      </c>
      <c r="R249" s="206">
        <f>Q249*H249</f>
        <v>0.049140000000000003</v>
      </c>
      <c r="S249" s="206">
        <v>0</v>
      </c>
      <c r="T249" s="207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08" t="s">
        <v>223</v>
      </c>
      <c r="AT249" s="208" t="s">
        <v>120</v>
      </c>
      <c r="AU249" s="208" t="s">
        <v>79</v>
      </c>
      <c r="AY249" s="17" t="s">
        <v>117</v>
      </c>
      <c r="BE249" s="209">
        <f>IF(N249="základní",J249,0)</f>
        <v>0</v>
      </c>
      <c r="BF249" s="209">
        <f>IF(N249="snížená",J249,0)</f>
        <v>0</v>
      </c>
      <c r="BG249" s="209">
        <f>IF(N249="zákl. přenesená",J249,0)</f>
        <v>0</v>
      </c>
      <c r="BH249" s="209">
        <f>IF(N249="sníž. přenesená",J249,0)</f>
        <v>0</v>
      </c>
      <c r="BI249" s="209">
        <f>IF(N249="nulová",J249,0)</f>
        <v>0</v>
      </c>
      <c r="BJ249" s="17" t="s">
        <v>77</v>
      </c>
      <c r="BK249" s="209">
        <f>ROUND(I249*H249,2)</f>
        <v>0</v>
      </c>
      <c r="BL249" s="17" t="s">
        <v>223</v>
      </c>
      <c r="BM249" s="208" t="s">
        <v>335</v>
      </c>
    </row>
    <row r="250" s="2" customFormat="1" ht="16.5" customHeight="1">
      <c r="A250" s="38"/>
      <c r="B250" s="39"/>
      <c r="C250" s="197" t="s">
        <v>336</v>
      </c>
      <c r="D250" s="197" t="s">
        <v>120</v>
      </c>
      <c r="E250" s="198" t="s">
        <v>337</v>
      </c>
      <c r="F250" s="199" t="s">
        <v>338</v>
      </c>
      <c r="G250" s="200" t="s">
        <v>123</v>
      </c>
      <c r="H250" s="201">
        <v>66</v>
      </c>
      <c r="I250" s="202"/>
      <c r="J250" s="203">
        <f>ROUND(I250*H250,2)</f>
        <v>0</v>
      </c>
      <c r="K250" s="199" t="s">
        <v>19</v>
      </c>
      <c r="L250" s="44"/>
      <c r="M250" s="204" t="s">
        <v>19</v>
      </c>
      <c r="N250" s="205" t="s">
        <v>43</v>
      </c>
      <c r="O250" s="84"/>
      <c r="P250" s="206">
        <f>O250*H250</f>
        <v>0</v>
      </c>
      <c r="Q250" s="206">
        <v>0.0058399999999999997</v>
      </c>
      <c r="R250" s="206">
        <f>Q250*H250</f>
        <v>0.38544</v>
      </c>
      <c r="S250" s="206">
        <v>0</v>
      </c>
      <c r="T250" s="207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08" t="s">
        <v>223</v>
      </c>
      <c r="AT250" s="208" t="s">
        <v>120</v>
      </c>
      <c r="AU250" s="208" t="s">
        <v>79</v>
      </c>
      <c r="AY250" s="17" t="s">
        <v>117</v>
      </c>
      <c r="BE250" s="209">
        <f>IF(N250="základní",J250,0)</f>
        <v>0</v>
      </c>
      <c r="BF250" s="209">
        <f>IF(N250="snížená",J250,0)</f>
        <v>0</v>
      </c>
      <c r="BG250" s="209">
        <f>IF(N250="zákl. přenesená",J250,0)</f>
        <v>0</v>
      </c>
      <c r="BH250" s="209">
        <f>IF(N250="sníž. přenesená",J250,0)</f>
        <v>0</v>
      </c>
      <c r="BI250" s="209">
        <f>IF(N250="nulová",J250,0)</f>
        <v>0</v>
      </c>
      <c r="BJ250" s="17" t="s">
        <v>77</v>
      </c>
      <c r="BK250" s="209">
        <f>ROUND(I250*H250,2)</f>
        <v>0</v>
      </c>
      <c r="BL250" s="17" t="s">
        <v>223</v>
      </c>
      <c r="BM250" s="208" t="s">
        <v>339</v>
      </c>
    </row>
    <row r="251" s="2" customFormat="1" ht="24.15" customHeight="1">
      <c r="A251" s="38"/>
      <c r="B251" s="39"/>
      <c r="C251" s="197" t="s">
        <v>340</v>
      </c>
      <c r="D251" s="197" t="s">
        <v>120</v>
      </c>
      <c r="E251" s="198" t="s">
        <v>341</v>
      </c>
      <c r="F251" s="199" t="s">
        <v>342</v>
      </c>
      <c r="G251" s="200" t="s">
        <v>303</v>
      </c>
      <c r="H251" s="248"/>
      <c r="I251" s="202"/>
      <c r="J251" s="203">
        <f>ROUND(I251*H251,2)</f>
        <v>0</v>
      </c>
      <c r="K251" s="199" t="s">
        <v>135</v>
      </c>
      <c r="L251" s="44"/>
      <c r="M251" s="204" t="s">
        <v>19</v>
      </c>
      <c r="N251" s="205" t="s">
        <v>43</v>
      </c>
      <c r="O251" s="84"/>
      <c r="P251" s="206">
        <f>O251*H251</f>
        <v>0</v>
      </c>
      <c r="Q251" s="206">
        <v>0</v>
      </c>
      <c r="R251" s="206">
        <f>Q251*H251</f>
        <v>0</v>
      </c>
      <c r="S251" s="206">
        <v>0</v>
      </c>
      <c r="T251" s="20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08" t="s">
        <v>223</v>
      </c>
      <c r="AT251" s="208" t="s">
        <v>120</v>
      </c>
      <c r="AU251" s="208" t="s">
        <v>79</v>
      </c>
      <c r="AY251" s="17" t="s">
        <v>117</v>
      </c>
      <c r="BE251" s="209">
        <f>IF(N251="základní",J251,0)</f>
        <v>0</v>
      </c>
      <c r="BF251" s="209">
        <f>IF(N251="snížená",J251,0)</f>
        <v>0</v>
      </c>
      <c r="BG251" s="209">
        <f>IF(N251="zákl. přenesená",J251,0)</f>
        <v>0</v>
      </c>
      <c r="BH251" s="209">
        <f>IF(N251="sníž. přenesená",J251,0)</f>
        <v>0</v>
      </c>
      <c r="BI251" s="209">
        <f>IF(N251="nulová",J251,0)</f>
        <v>0</v>
      </c>
      <c r="BJ251" s="17" t="s">
        <v>77</v>
      </c>
      <c r="BK251" s="209">
        <f>ROUND(I251*H251,2)</f>
        <v>0</v>
      </c>
      <c r="BL251" s="17" t="s">
        <v>223</v>
      </c>
      <c r="BM251" s="208" t="s">
        <v>343</v>
      </c>
    </row>
    <row r="252" s="2" customFormat="1">
      <c r="A252" s="38"/>
      <c r="B252" s="39"/>
      <c r="C252" s="40"/>
      <c r="D252" s="233" t="s">
        <v>137</v>
      </c>
      <c r="E252" s="40"/>
      <c r="F252" s="234" t="s">
        <v>344</v>
      </c>
      <c r="G252" s="40"/>
      <c r="H252" s="40"/>
      <c r="I252" s="235"/>
      <c r="J252" s="40"/>
      <c r="K252" s="40"/>
      <c r="L252" s="44"/>
      <c r="M252" s="236"/>
      <c r="N252" s="237"/>
      <c r="O252" s="84"/>
      <c r="P252" s="84"/>
      <c r="Q252" s="84"/>
      <c r="R252" s="84"/>
      <c r="S252" s="84"/>
      <c r="T252" s="85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137</v>
      </c>
      <c r="AU252" s="17" t="s">
        <v>79</v>
      </c>
    </row>
    <row r="253" s="12" customFormat="1" ht="22.8" customHeight="1">
      <c r="A253" s="12"/>
      <c r="B253" s="181"/>
      <c r="C253" s="182"/>
      <c r="D253" s="183" t="s">
        <v>71</v>
      </c>
      <c r="E253" s="195" t="s">
        <v>345</v>
      </c>
      <c r="F253" s="195" t="s">
        <v>346</v>
      </c>
      <c r="G253" s="182"/>
      <c r="H253" s="182"/>
      <c r="I253" s="185"/>
      <c r="J253" s="196">
        <f>BK253</f>
        <v>0</v>
      </c>
      <c r="K253" s="182"/>
      <c r="L253" s="187"/>
      <c r="M253" s="188"/>
      <c r="N253" s="189"/>
      <c r="O253" s="189"/>
      <c r="P253" s="190">
        <f>SUM(P254:P265)</f>
        <v>0</v>
      </c>
      <c r="Q253" s="189"/>
      <c r="R253" s="190">
        <f>SUM(R254:R265)</f>
        <v>0.92718080000000014</v>
      </c>
      <c r="S253" s="189"/>
      <c r="T253" s="191">
        <f>SUM(T254:T265)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92" t="s">
        <v>79</v>
      </c>
      <c r="AT253" s="193" t="s">
        <v>71</v>
      </c>
      <c r="AU253" s="193" t="s">
        <v>77</v>
      </c>
      <c r="AY253" s="192" t="s">
        <v>117</v>
      </c>
      <c r="BK253" s="194">
        <f>SUM(BK254:BK265)</f>
        <v>0</v>
      </c>
    </row>
    <row r="254" s="2" customFormat="1" ht="16.5" customHeight="1">
      <c r="A254" s="38"/>
      <c r="B254" s="39"/>
      <c r="C254" s="197" t="s">
        <v>347</v>
      </c>
      <c r="D254" s="197" t="s">
        <v>120</v>
      </c>
      <c r="E254" s="198" t="s">
        <v>348</v>
      </c>
      <c r="F254" s="199" t="s">
        <v>349</v>
      </c>
      <c r="G254" s="200" t="s">
        <v>134</v>
      </c>
      <c r="H254" s="201">
        <v>203.77600000000001</v>
      </c>
      <c r="I254" s="202"/>
      <c r="J254" s="203">
        <f>ROUND(I254*H254,2)</f>
        <v>0</v>
      </c>
      <c r="K254" s="199" t="s">
        <v>135</v>
      </c>
      <c r="L254" s="44"/>
      <c r="M254" s="204" t="s">
        <v>19</v>
      </c>
      <c r="N254" s="205" t="s">
        <v>43</v>
      </c>
      <c r="O254" s="84"/>
      <c r="P254" s="206">
        <f>O254*H254</f>
        <v>0</v>
      </c>
      <c r="Q254" s="206">
        <v>0</v>
      </c>
      <c r="R254" s="206">
        <f>Q254*H254</f>
        <v>0</v>
      </c>
      <c r="S254" s="206">
        <v>0</v>
      </c>
      <c r="T254" s="207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08" t="s">
        <v>223</v>
      </c>
      <c r="AT254" s="208" t="s">
        <v>120</v>
      </c>
      <c r="AU254" s="208" t="s">
        <v>79</v>
      </c>
      <c r="AY254" s="17" t="s">
        <v>117</v>
      </c>
      <c r="BE254" s="209">
        <f>IF(N254="základní",J254,0)</f>
        <v>0</v>
      </c>
      <c r="BF254" s="209">
        <f>IF(N254="snížená",J254,0)</f>
        <v>0</v>
      </c>
      <c r="BG254" s="209">
        <f>IF(N254="zákl. přenesená",J254,0)</f>
        <v>0</v>
      </c>
      <c r="BH254" s="209">
        <f>IF(N254="sníž. přenesená",J254,0)</f>
        <v>0</v>
      </c>
      <c r="BI254" s="209">
        <f>IF(N254="nulová",J254,0)</f>
        <v>0</v>
      </c>
      <c r="BJ254" s="17" t="s">
        <v>77</v>
      </c>
      <c r="BK254" s="209">
        <f>ROUND(I254*H254,2)</f>
        <v>0</v>
      </c>
      <c r="BL254" s="17" t="s">
        <v>223</v>
      </c>
      <c r="BM254" s="208" t="s">
        <v>350</v>
      </c>
    </row>
    <row r="255" s="2" customFormat="1">
      <c r="A255" s="38"/>
      <c r="B255" s="39"/>
      <c r="C255" s="40"/>
      <c r="D255" s="233" t="s">
        <v>137</v>
      </c>
      <c r="E255" s="40"/>
      <c r="F255" s="234" t="s">
        <v>351</v>
      </c>
      <c r="G255" s="40"/>
      <c r="H255" s="40"/>
      <c r="I255" s="235"/>
      <c r="J255" s="40"/>
      <c r="K255" s="40"/>
      <c r="L255" s="44"/>
      <c r="M255" s="236"/>
      <c r="N255" s="237"/>
      <c r="O255" s="84"/>
      <c r="P255" s="84"/>
      <c r="Q255" s="84"/>
      <c r="R255" s="84"/>
      <c r="S255" s="84"/>
      <c r="T255" s="85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137</v>
      </c>
      <c r="AU255" s="17" t="s">
        <v>79</v>
      </c>
    </row>
    <row r="256" s="13" customFormat="1">
      <c r="A256" s="13"/>
      <c r="B256" s="210"/>
      <c r="C256" s="211"/>
      <c r="D256" s="212" t="s">
        <v>126</v>
      </c>
      <c r="E256" s="213" t="s">
        <v>19</v>
      </c>
      <c r="F256" s="214" t="s">
        <v>139</v>
      </c>
      <c r="G256" s="211"/>
      <c r="H256" s="215">
        <v>326.68599999999998</v>
      </c>
      <c r="I256" s="216"/>
      <c r="J256" s="211"/>
      <c r="K256" s="211"/>
      <c r="L256" s="217"/>
      <c r="M256" s="218"/>
      <c r="N256" s="219"/>
      <c r="O256" s="219"/>
      <c r="P256" s="219"/>
      <c r="Q256" s="219"/>
      <c r="R256" s="219"/>
      <c r="S256" s="219"/>
      <c r="T256" s="220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21" t="s">
        <v>126</v>
      </c>
      <c r="AU256" s="221" t="s">
        <v>79</v>
      </c>
      <c r="AV256" s="13" t="s">
        <v>79</v>
      </c>
      <c r="AW256" s="13" t="s">
        <v>33</v>
      </c>
      <c r="AX256" s="13" t="s">
        <v>72</v>
      </c>
      <c r="AY256" s="221" t="s">
        <v>117</v>
      </c>
    </row>
    <row r="257" s="13" customFormat="1">
      <c r="A257" s="13"/>
      <c r="B257" s="210"/>
      <c r="C257" s="211"/>
      <c r="D257" s="212" t="s">
        <v>126</v>
      </c>
      <c r="E257" s="213" t="s">
        <v>19</v>
      </c>
      <c r="F257" s="214" t="s">
        <v>140</v>
      </c>
      <c r="G257" s="211"/>
      <c r="H257" s="215">
        <v>-105.63</v>
      </c>
      <c r="I257" s="216"/>
      <c r="J257" s="211"/>
      <c r="K257" s="211"/>
      <c r="L257" s="217"/>
      <c r="M257" s="218"/>
      <c r="N257" s="219"/>
      <c r="O257" s="219"/>
      <c r="P257" s="219"/>
      <c r="Q257" s="219"/>
      <c r="R257" s="219"/>
      <c r="S257" s="219"/>
      <c r="T257" s="220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21" t="s">
        <v>126</v>
      </c>
      <c r="AU257" s="221" t="s">
        <v>79</v>
      </c>
      <c r="AV257" s="13" t="s">
        <v>79</v>
      </c>
      <c r="AW257" s="13" t="s">
        <v>33</v>
      </c>
      <c r="AX257" s="13" t="s">
        <v>72</v>
      </c>
      <c r="AY257" s="221" t="s">
        <v>117</v>
      </c>
    </row>
    <row r="258" s="13" customFormat="1">
      <c r="A258" s="13"/>
      <c r="B258" s="210"/>
      <c r="C258" s="211"/>
      <c r="D258" s="212" t="s">
        <v>126</v>
      </c>
      <c r="E258" s="213" t="s">
        <v>19</v>
      </c>
      <c r="F258" s="214" t="s">
        <v>146</v>
      </c>
      <c r="G258" s="211"/>
      <c r="H258" s="215">
        <v>-17.280000000000001</v>
      </c>
      <c r="I258" s="216"/>
      <c r="J258" s="211"/>
      <c r="K258" s="211"/>
      <c r="L258" s="217"/>
      <c r="M258" s="218"/>
      <c r="N258" s="219"/>
      <c r="O258" s="219"/>
      <c r="P258" s="219"/>
      <c r="Q258" s="219"/>
      <c r="R258" s="219"/>
      <c r="S258" s="219"/>
      <c r="T258" s="22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21" t="s">
        <v>126</v>
      </c>
      <c r="AU258" s="221" t="s">
        <v>79</v>
      </c>
      <c r="AV258" s="13" t="s">
        <v>79</v>
      </c>
      <c r="AW258" s="13" t="s">
        <v>33</v>
      </c>
      <c r="AX258" s="13" t="s">
        <v>72</v>
      </c>
      <c r="AY258" s="221" t="s">
        <v>117</v>
      </c>
    </row>
    <row r="259" s="14" customFormat="1">
      <c r="A259" s="14"/>
      <c r="B259" s="222"/>
      <c r="C259" s="223"/>
      <c r="D259" s="212" t="s">
        <v>126</v>
      </c>
      <c r="E259" s="224" t="s">
        <v>19</v>
      </c>
      <c r="F259" s="225" t="s">
        <v>129</v>
      </c>
      <c r="G259" s="223"/>
      <c r="H259" s="226">
        <v>203.77600000000001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32" t="s">
        <v>126</v>
      </c>
      <c r="AU259" s="232" t="s">
        <v>79</v>
      </c>
      <c r="AV259" s="14" t="s">
        <v>124</v>
      </c>
      <c r="AW259" s="14" t="s">
        <v>33</v>
      </c>
      <c r="AX259" s="14" t="s">
        <v>77</v>
      </c>
      <c r="AY259" s="232" t="s">
        <v>117</v>
      </c>
    </row>
    <row r="260" s="2" customFormat="1" ht="21.75" customHeight="1">
      <c r="A260" s="38"/>
      <c r="B260" s="39"/>
      <c r="C260" s="197" t="s">
        <v>352</v>
      </c>
      <c r="D260" s="197" t="s">
        <v>120</v>
      </c>
      <c r="E260" s="198" t="s">
        <v>353</v>
      </c>
      <c r="F260" s="199" t="s">
        <v>354</v>
      </c>
      <c r="G260" s="200" t="s">
        <v>134</v>
      </c>
      <c r="H260" s="201">
        <v>203.77600000000001</v>
      </c>
      <c r="I260" s="202"/>
      <c r="J260" s="203">
        <f>ROUND(I260*H260,2)</f>
        <v>0</v>
      </c>
      <c r="K260" s="199" t="s">
        <v>135</v>
      </c>
      <c r="L260" s="44"/>
      <c r="M260" s="204" t="s">
        <v>19</v>
      </c>
      <c r="N260" s="205" t="s">
        <v>43</v>
      </c>
      <c r="O260" s="84"/>
      <c r="P260" s="206">
        <f>O260*H260</f>
        <v>0</v>
      </c>
      <c r="Q260" s="206">
        <v>0.0045500000000000002</v>
      </c>
      <c r="R260" s="206">
        <f>Q260*H260</f>
        <v>0.92718080000000014</v>
      </c>
      <c r="S260" s="206">
        <v>0</v>
      </c>
      <c r="T260" s="20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08" t="s">
        <v>223</v>
      </c>
      <c r="AT260" s="208" t="s">
        <v>120</v>
      </c>
      <c r="AU260" s="208" t="s">
        <v>79</v>
      </c>
      <c r="AY260" s="17" t="s">
        <v>117</v>
      </c>
      <c r="BE260" s="209">
        <f>IF(N260="základní",J260,0)</f>
        <v>0</v>
      </c>
      <c r="BF260" s="209">
        <f>IF(N260="snížená",J260,0)</f>
        <v>0</v>
      </c>
      <c r="BG260" s="209">
        <f>IF(N260="zákl. přenesená",J260,0)</f>
        <v>0</v>
      </c>
      <c r="BH260" s="209">
        <f>IF(N260="sníž. přenesená",J260,0)</f>
        <v>0</v>
      </c>
      <c r="BI260" s="209">
        <f>IF(N260="nulová",J260,0)</f>
        <v>0</v>
      </c>
      <c r="BJ260" s="17" t="s">
        <v>77</v>
      </c>
      <c r="BK260" s="209">
        <f>ROUND(I260*H260,2)</f>
        <v>0</v>
      </c>
      <c r="BL260" s="17" t="s">
        <v>223</v>
      </c>
      <c r="BM260" s="208" t="s">
        <v>355</v>
      </c>
    </row>
    <row r="261" s="2" customFormat="1">
      <c r="A261" s="38"/>
      <c r="B261" s="39"/>
      <c r="C261" s="40"/>
      <c r="D261" s="233" t="s">
        <v>137</v>
      </c>
      <c r="E261" s="40"/>
      <c r="F261" s="234" t="s">
        <v>356</v>
      </c>
      <c r="G261" s="40"/>
      <c r="H261" s="40"/>
      <c r="I261" s="235"/>
      <c r="J261" s="40"/>
      <c r="K261" s="40"/>
      <c r="L261" s="44"/>
      <c r="M261" s="236"/>
      <c r="N261" s="237"/>
      <c r="O261" s="84"/>
      <c r="P261" s="84"/>
      <c r="Q261" s="84"/>
      <c r="R261" s="84"/>
      <c r="S261" s="84"/>
      <c r="T261" s="85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137</v>
      </c>
      <c r="AU261" s="17" t="s">
        <v>79</v>
      </c>
    </row>
    <row r="262" s="13" customFormat="1">
      <c r="A262" s="13"/>
      <c r="B262" s="210"/>
      <c r="C262" s="211"/>
      <c r="D262" s="212" t="s">
        <v>126</v>
      </c>
      <c r="E262" s="213" t="s">
        <v>19</v>
      </c>
      <c r="F262" s="214" t="s">
        <v>139</v>
      </c>
      <c r="G262" s="211"/>
      <c r="H262" s="215">
        <v>326.68599999999998</v>
      </c>
      <c r="I262" s="216"/>
      <c r="J262" s="211"/>
      <c r="K262" s="211"/>
      <c r="L262" s="217"/>
      <c r="M262" s="218"/>
      <c r="N262" s="219"/>
      <c r="O262" s="219"/>
      <c r="P262" s="219"/>
      <c r="Q262" s="219"/>
      <c r="R262" s="219"/>
      <c r="S262" s="219"/>
      <c r="T262" s="22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21" t="s">
        <v>126</v>
      </c>
      <c r="AU262" s="221" t="s">
        <v>79</v>
      </c>
      <c r="AV262" s="13" t="s">
        <v>79</v>
      </c>
      <c r="AW262" s="13" t="s">
        <v>33</v>
      </c>
      <c r="AX262" s="13" t="s">
        <v>72</v>
      </c>
      <c r="AY262" s="221" t="s">
        <v>117</v>
      </c>
    </row>
    <row r="263" s="13" customFormat="1">
      <c r="A263" s="13"/>
      <c r="B263" s="210"/>
      <c r="C263" s="211"/>
      <c r="D263" s="212" t="s">
        <v>126</v>
      </c>
      <c r="E263" s="213" t="s">
        <v>19</v>
      </c>
      <c r="F263" s="214" t="s">
        <v>140</v>
      </c>
      <c r="G263" s="211"/>
      <c r="H263" s="215">
        <v>-105.63</v>
      </c>
      <c r="I263" s="216"/>
      <c r="J263" s="211"/>
      <c r="K263" s="211"/>
      <c r="L263" s="217"/>
      <c r="M263" s="218"/>
      <c r="N263" s="219"/>
      <c r="O263" s="219"/>
      <c r="P263" s="219"/>
      <c r="Q263" s="219"/>
      <c r="R263" s="219"/>
      <c r="S263" s="219"/>
      <c r="T263" s="22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21" t="s">
        <v>126</v>
      </c>
      <c r="AU263" s="221" t="s">
        <v>79</v>
      </c>
      <c r="AV263" s="13" t="s">
        <v>79</v>
      </c>
      <c r="AW263" s="13" t="s">
        <v>33</v>
      </c>
      <c r="AX263" s="13" t="s">
        <v>72</v>
      </c>
      <c r="AY263" s="221" t="s">
        <v>117</v>
      </c>
    </row>
    <row r="264" s="13" customFormat="1">
      <c r="A264" s="13"/>
      <c r="B264" s="210"/>
      <c r="C264" s="211"/>
      <c r="D264" s="212" t="s">
        <v>126</v>
      </c>
      <c r="E264" s="213" t="s">
        <v>19</v>
      </c>
      <c r="F264" s="214" t="s">
        <v>146</v>
      </c>
      <c r="G264" s="211"/>
      <c r="H264" s="215">
        <v>-17.280000000000001</v>
      </c>
      <c r="I264" s="216"/>
      <c r="J264" s="211"/>
      <c r="K264" s="211"/>
      <c r="L264" s="217"/>
      <c r="M264" s="218"/>
      <c r="N264" s="219"/>
      <c r="O264" s="219"/>
      <c r="P264" s="219"/>
      <c r="Q264" s="219"/>
      <c r="R264" s="219"/>
      <c r="S264" s="219"/>
      <c r="T264" s="220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21" t="s">
        <v>126</v>
      </c>
      <c r="AU264" s="221" t="s">
        <v>79</v>
      </c>
      <c r="AV264" s="13" t="s">
        <v>79</v>
      </c>
      <c r="AW264" s="13" t="s">
        <v>33</v>
      </c>
      <c r="AX264" s="13" t="s">
        <v>72</v>
      </c>
      <c r="AY264" s="221" t="s">
        <v>117</v>
      </c>
    </row>
    <row r="265" s="14" customFormat="1">
      <c r="A265" s="14"/>
      <c r="B265" s="222"/>
      <c r="C265" s="223"/>
      <c r="D265" s="212" t="s">
        <v>126</v>
      </c>
      <c r="E265" s="224" t="s">
        <v>19</v>
      </c>
      <c r="F265" s="225" t="s">
        <v>129</v>
      </c>
      <c r="G265" s="223"/>
      <c r="H265" s="226">
        <v>203.77600000000001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32" t="s">
        <v>126</v>
      </c>
      <c r="AU265" s="232" t="s">
        <v>79</v>
      </c>
      <c r="AV265" s="14" t="s">
        <v>124</v>
      </c>
      <c r="AW265" s="14" t="s">
        <v>33</v>
      </c>
      <c r="AX265" s="14" t="s">
        <v>77</v>
      </c>
      <c r="AY265" s="232" t="s">
        <v>117</v>
      </c>
    </row>
    <row r="266" s="12" customFormat="1" ht="22.8" customHeight="1">
      <c r="A266" s="12"/>
      <c r="B266" s="181"/>
      <c r="C266" s="182"/>
      <c r="D266" s="183" t="s">
        <v>71</v>
      </c>
      <c r="E266" s="195" t="s">
        <v>357</v>
      </c>
      <c r="F266" s="195" t="s">
        <v>358</v>
      </c>
      <c r="G266" s="182"/>
      <c r="H266" s="182"/>
      <c r="I266" s="185"/>
      <c r="J266" s="196">
        <f>BK266</f>
        <v>0</v>
      </c>
      <c r="K266" s="182"/>
      <c r="L266" s="187"/>
      <c r="M266" s="188"/>
      <c r="N266" s="189"/>
      <c r="O266" s="189"/>
      <c r="P266" s="190">
        <f>SUM(P267:P278)</f>
        <v>0</v>
      </c>
      <c r="Q266" s="189"/>
      <c r="R266" s="190">
        <f>SUM(R267:R278)</f>
        <v>0.090069680000000013</v>
      </c>
      <c r="S266" s="189"/>
      <c r="T266" s="191">
        <f>SUM(T267:T278)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92" t="s">
        <v>79</v>
      </c>
      <c r="AT266" s="193" t="s">
        <v>71</v>
      </c>
      <c r="AU266" s="193" t="s">
        <v>77</v>
      </c>
      <c r="AY266" s="192" t="s">
        <v>117</v>
      </c>
      <c r="BK266" s="194">
        <f>SUM(BK267:BK278)</f>
        <v>0</v>
      </c>
    </row>
    <row r="267" s="2" customFormat="1" ht="21.75" customHeight="1">
      <c r="A267" s="38"/>
      <c r="B267" s="39"/>
      <c r="C267" s="197" t="s">
        <v>359</v>
      </c>
      <c r="D267" s="197" t="s">
        <v>120</v>
      </c>
      <c r="E267" s="198" t="s">
        <v>360</v>
      </c>
      <c r="F267" s="199" t="s">
        <v>361</v>
      </c>
      <c r="G267" s="200" t="s">
        <v>134</v>
      </c>
      <c r="H267" s="201">
        <v>92.055999999999997</v>
      </c>
      <c r="I267" s="202"/>
      <c r="J267" s="203">
        <f>ROUND(I267*H267,2)</f>
        <v>0</v>
      </c>
      <c r="K267" s="199" t="s">
        <v>135</v>
      </c>
      <c r="L267" s="44"/>
      <c r="M267" s="204" t="s">
        <v>19</v>
      </c>
      <c r="N267" s="205" t="s">
        <v>43</v>
      </c>
      <c r="O267" s="84"/>
      <c r="P267" s="206">
        <f>O267*H267</f>
        <v>0</v>
      </c>
      <c r="Q267" s="206">
        <v>6.9999999999999994E-05</v>
      </c>
      <c r="R267" s="206">
        <f>Q267*H267</f>
        <v>0.0064439199999999997</v>
      </c>
      <c r="S267" s="206">
        <v>0</v>
      </c>
      <c r="T267" s="207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08" t="s">
        <v>223</v>
      </c>
      <c r="AT267" s="208" t="s">
        <v>120</v>
      </c>
      <c r="AU267" s="208" t="s">
        <v>79</v>
      </c>
      <c r="AY267" s="17" t="s">
        <v>117</v>
      </c>
      <c r="BE267" s="209">
        <f>IF(N267="základní",J267,0)</f>
        <v>0</v>
      </c>
      <c r="BF267" s="209">
        <f>IF(N267="snížená",J267,0)</f>
        <v>0</v>
      </c>
      <c r="BG267" s="209">
        <f>IF(N267="zákl. přenesená",J267,0)</f>
        <v>0</v>
      </c>
      <c r="BH267" s="209">
        <f>IF(N267="sníž. přenesená",J267,0)</f>
        <v>0</v>
      </c>
      <c r="BI267" s="209">
        <f>IF(N267="nulová",J267,0)</f>
        <v>0</v>
      </c>
      <c r="BJ267" s="17" t="s">
        <v>77</v>
      </c>
      <c r="BK267" s="209">
        <f>ROUND(I267*H267,2)</f>
        <v>0</v>
      </c>
      <c r="BL267" s="17" t="s">
        <v>223</v>
      </c>
      <c r="BM267" s="208" t="s">
        <v>362</v>
      </c>
    </row>
    <row r="268" s="2" customFormat="1">
      <c r="A268" s="38"/>
      <c r="B268" s="39"/>
      <c r="C268" s="40"/>
      <c r="D268" s="233" t="s">
        <v>137</v>
      </c>
      <c r="E268" s="40"/>
      <c r="F268" s="234" t="s">
        <v>363</v>
      </c>
      <c r="G268" s="40"/>
      <c r="H268" s="40"/>
      <c r="I268" s="235"/>
      <c r="J268" s="40"/>
      <c r="K268" s="40"/>
      <c r="L268" s="44"/>
      <c r="M268" s="236"/>
      <c r="N268" s="237"/>
      <c r="O268" s="84"/>
      <c r="P268" s="84"/>
      <c r="Q268" s="84"/>
      <c r="R268" s="84"/>
      <c r="S268" s="84"/>
      <c r="T268" s="85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137</v>
      </c>
      <c r="AU268" s="17" t="s">
        <v>79</v>
      </c>
    </row>
    <row r="269" s="2" customFormat="1" ht="16.5" customHeight="1">
      <c r="A269" s="38"/>
      <c r="B269" s="39"/>
      <c r="C269" s="197" t="s">
        <v>364</v>
      </c>
      <c r="D269" s="197" t="s">
        <v>120</v>
      </c>
      <c r="E269" s="198" t="s">
        <v>365</v>
      </c>
      <c r="F269" s="199" t="s">
        <v>366</v>
      </c>
      <c r="G269" s="200" t="s">
        <v>134</v>
      </c>
      <c r="H269" s="201">
        <v>92.055999999999997</v>
      </c>
      <c r="I269" s="202"/>
      <c r="J269" s="203">
        <f>ROUND(I269*H269,2)</f>
        <v>0</v>
      </c>
      <c r="K269" s="199" t="s">
        <v>135</v>
      </c>
      <c r="L269" s="44"/>
      <c r="M269" s="204" t="s">
        <v>19</v>
      </c>
      <c r="N269" s="205" t="s">
        <v>43</v>
      </c>
      <c r="O269" s="84"/>
      <c r="P269" s="206">
        <f>O269*H269</f>
        <v>0</v>
      </c>
      <c r="Q269" s="206">
        <v>0.00013999999999999999</v>
      </c>
      <c r="R269" s="206">
        <f>Q269*H269</f>
        <v>0.012887839999999999</v>
      </c>
      <c r="S269" s="206">
        <v>0</v>
      </c>
      <c r="T269" s="207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08" t="s">
        <v>223</v>
      </c>
      <c r="AT269" s="208" t="s">
        <v>120</v>
      </c>
      <c r="AU269" s="208" t="s">
        <v>79</v>
      </c>
      <c r="AY269" s="17" t="s">
        <v>117</v>
      </c>
      <c r="BE269" s="209">
        <f>IF(N269="základní",J269,0)</f>
        <v>0</v>
      </c>
      <c r="BF269" s="209">
        <f>IF(N269="snížená",J269,0)</f>
        <v>0</v>
      </c>
      <c r="BG269" s="209">
        <f>IF(N269="zákl. přenesená",J269,0)</f>
        <v>0</v>
      </c>
      <c r="BH269" s="209">
        <f>IF(N269="sníž. přenesená",J269,0)</f>
        <v>0</v>
      </c>
      <c r="BI269" s="209">
        <f>IF(N269="nulová",J269,0)</f>
        <v>0</v>
      </c>
      <c r="BJ269" s="17" t="s">
        <v>77</v>
      </c>
      <c r="BK269" s="209">
        <f>ROUND(I269*H269,2)</f>
        <v>0</v>
      </c>
      <c r="BL269" s="17" t="s">
        <v>223</v>
      </c>
      <c r="BM269" s="208" t="s">
        <v>367</v>
      </c>
    </row>
    <row r="270" s="2" customFormat="1">
      <c r="A270" s="38"/>
      <c r="B270" s="39"/>
      <c r="C270" s="40"/>
      <c r="D270" s="233" t="s">
        <v>137</v>
      </c>
      <c r="E270" s="40"/>
      <c r="F270" s="234" t="s">
        <v>368</v>
      </c>
      <c r="G270" s="40"/>
      <c r="H270" s="40"/>
      <c r="I270" s="235"/>
      <c r="J270" s="40"/>
      <c r="K270" s="40"/>
      <c r="L270" s="44"/>
      <c r="M270" s="236"/>
      <c r="N270" s="237"/>
      <c r="O270" s="84"/>
      <c r="P270" s="84"/>
      <c r="Q270" s="84"/>
      <c r="R270" s="84"/>
      <c r="S270" s="84"/>
      <c r="T270" s="85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137</v>
      </c>
      <c r="AU270" s="17" t="s">
        <v>79</v>
      </c>
    </row>
    <row r="271" s="13" customFormat="1">
      <c r="A271" s="13"/>
      <c r="B271" s="210"/>
      <c r="C271" s="211"/>
      <c r="D271" s="212" t="s">
        <v>126</v>
      </c>
      <c r="E271" s="213" t="s">
        <v>19</v>
      </c>
      <c r="F271" s="214" t="s">
        <v>369</v>
      </c>
      <c r="G271" s="211"/>
      <c r="H271" s="215">
        <v>64.055999999999997</v>
      </c>
      <c r="I271" s="216"/>
      <c r="J271" s="211"/>
      <c r="K271" s="211"/>
      <c r="L271" s="217"/>
      <c r="M271" s="218"/>
      <c r="N271" s="219"/>
      <c r="O271" s="219"/>
      <c r="P271" s="219"/>
      <c r="Q271" s="219"/>
      <c r="R271" s="219"/>
      <c r="S271" s="219"/>
      <c r="T271" s="22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21" t="s">
        <v>126</v>
      </c>
      <c r="AU271" s="221" t="s">
        <v>79</v>
      </c>
      <c r="AV271" s="13" t="s">
        <v>79</v>
      </c>
      <c r="AW271" s="13" t="s">
        <v>33</v>
      </c>
      <c r="AX271" s="13" t="s">
        <v>72</v>
      </c>
      <c r="AY271" s="221" t="s">
        <v>117</v>
      </c>
    </row>
    <row r="272" s="13" customFormat="1">
      <c r="A272" s="13"/>
      <c r="B272" s="210"/>
      <c r="C272" s="211"/>
      <c r="D272" s="212" t="s">
        <v>126</v>
      </c>
      <c r="E272" s="213" t="s">
        <v>19</v>
      </c>
      <c r="F272" s="214" t="s">
        <v>370</v>
      </c>
      <c r="G272" s="211"/>
      <c r="H272" s="215">
        <v>28</v>
      </c>
      <c r="I272" s="216"/>
      <c r="J272" s="211"/>
      <c r="K272" s="211"/>
      <c r="L272" s="217"/>
      <c r="M272" s="218"/>
      <c r="N272" s="219"/>
      <c r="O272" s="219"/>
      <c r="P272" s="219"/>
      <c r="Q272" s="219"/>
      <c r="R272" s="219"/>
      <c r="S272" s="219"/>
      <c r="T272" s="22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21" t="s">
        <v>126</v>
      </c>
      <c r="AU272" s="221" t="s">
        <v>79</v>
      </c>
      <c r="AV272" s="13" t="s">
        <v>79</v>
      </c>
      <c r="AW272" s="13" t="s">
        <v>33</v>
      </c>
      <c r="AX272" s="13" t="s">
        <v>72</v>
      </c>
      <c r="AY272" s="221" t="s">
        <v>117</v>
      </c>
    </row>
    <row r="273" s="14" customFormat="1">
      <c r="A273" s="14"/>
      <c r="B273" s="222"/>
      <c r="C273" s="223"/>
      <c r="D273" s="212" t="s">
        <v>126</v>
      </c>
      <c r="E273" s="224" t="s">
        <v>19</v>
      </c>
      <c r="F273" s="225" t="s">
        <v>129</v>
      </c>
      <c r="G273" s="223"/>
      <c r="H273" s="226">
        <v>92.055999999999997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32" t="s">
        <v>126</v>
      </c>
      <c r="AU273" s="232" t="s">
        <v>79</v>
      </c>
      <c r="AV273" s="14" t="s">
        <v>124</v>
      </c>
      <c r="AW273" s="14" t="s">
        <v>33</v>
      </c>
      <c r="AX273" s="14" t="s">
        <v>77</v>
      </c>
      <c r="AY273" s="232" t="s">
        <v>117</v>
      </c>
    </row>
    <row r="274" s="2" customFormat="1" ht="24.15" customHeight="1">
      <c r="A274" s="38"/>
      <c r="B274" s="39"/>
      <c r="C274" s="197" t="s">
        <v>371</v>
      </c>
      <c r="D274" s="197" t="s">
        <v>120</v>
      </c>
      <c r="E274" s="198" t="s">
        <v>372</v>
      </c>
      <c r="F274" s="199" t="s">
        <v>373</v>
      </c>
      <c r="G274" s="200" t="s">
        <v>134</v>
      </c>
      <c r="H274" s="201">
        <v>221.05600000000001</v>
      </c>
      <c r="I274" s="202"/>
      <c r="J274" s="203">
        <f>ROUND(I274*H274,2)</f>
        <v>0</v>
      </c>
      <c r="K274" s="199" t="s">
        <v>135</v>
      </c>
      <c r="L274" s="44"/>
      <c r="M274" s="204" t="s">
        <v>19</v>
      </c>
      <c r="N274" s="205" t="s">
        <v>43</v>
      </c>
      <c r="O274" s="84"/>
      <c r="P274" s="206">
        <f>O274*H274</f>
        <v>0</v>
      </c>
      <c r="Q274" s="206">
        <v>0.00032000000000000003</v>
      </c>
      <c r="R274" s="206">
        <f>Q274*H274</f>
        <v>0.07073792000000001</v>
      </c>
      <c r="S274" s="206">
        <v>0</v>
      </c>
      <c r="T274" s="20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08" t="s">
        <v>223</v>
      </c>
      <c r="AT274" s="208" t="s">
        <v>120</v>
      </c>
      <c r="AU274" s="208" t="s">
        <v>79</v>
      </c>
      <c r="AY274" s="17" t="s">
        <v>117</v>
      </c>
      <c r="BE274" s="209">
        <f>IF(N274="základní",J274,0)</f>
        <v>0</v>
      </c>
      <c r="BF274" s="209">
        <f>IF(N274="snížená",J274,0)</f>
        <v>0</v>
      </c>
      <c r="BG274" s="209">
        <f>IF(N274="zákl. přenesená",J274,0)</f>
        <v>0</v>
      </c>
      <c r="BH274" s="209">
        <f>IF(N274="sníž. přenesená",J274,0)</f>
        <v>0</v>
      </c>
      <c r="BI274" s="209">
        <f>IF(N274="nulová",J274,0)</f>
        <v>0</v>
      </c>
      <c r="BJ274" s="17" t="s">
        <v>77</v>
      </c>
      <c r="BK274" s="209">
        <f>ROUND(I274*H274,2)</f>
        <v>0</v>
      </c>
      <c r="BL274" s="17" t="s">
        <v>223</v>
      </c>
      <c r="BM274" s="208" t="s">
        <v>374</v>
      </c>
    </row>
    <row r="275" s="2" customFormat="1">
      <c r="A275" s="38"/>
      <c r="B275" s="39"/>
      <c r="C275" s="40"/>
      <c r="D275" s="233" t="s">
        <v>137</v>
      </c>
      <c r="E275" s="40"/>
      <c r="F275" s="234" t="s">
        <v>375</v>
      </c>
      <c r="G275" s="40"/>
      <c r="H275" s="40"/>
      <c r="I275" s="235"/>
      <c r="J275" s="40"/>
      <c r="K275" s="40"/>
      <c r="L275" s="44"/>
      <c r="M275" s="236"/>
      <c r="N275" s="237"/>
      <c r="O275" s="84"/>
      <c r="P275" s="84"/>
      <c r="Q275" s="84"/>
      <c r="R275" s="84"/>
      <c r="S275" s="84"/>
      <c r="T275" s="85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137</v>
      </c>
      <c r="AU275" s="17" t="s">
        <v>79</v>
      </c>
    </row>
    <row r="276" s="13" customFormat="1">
      <c r="A276" s="13"/>
      <c r="B276" s="210"/>
      <c r="C276" s="211"/>
      <c r="D276" s="212" t="s">
        <v>126</v>
      </c>
      <c r="E276" s="213" t="s">
        <v>19</v>
      </c>
      <c r="F276" s="214" t="s">
        <v>139</v>
      </c>
      <c r="G276" s="211"/>
      <c r="H276" s="215">
        <v>326.68599999999998</v>
      </c>
      <c r="I276" s="216"/>
      <c r="J276" s="211"/>
      <c r="K276" s="211"/>
      <c r="L276" s="217"/>
      <c r="M276" s="218"/>
      <c r="N276" s="219"/>
      <c r="O276" s="219"/>
      <c r="P276" s="219"/>
      <c r="Q276" s="219"/>
      <c r="R276" s="219"/>
      <c r="S276" s="219"/>
      <c r="T276" s="22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21" t="s">
        <v>126</v>
      </c>
      <c r="AU276" s="221" t="s">
        <v>79</v>
      </c>
      <c r="AV276" s="13" t="s">
        <v>79</v>
      </c>
      <c r="AW276" s="13" t="s">
        <v>33</v>
      </c>
      <c r="AX276" s="13" t="s">
        <v>72</v>
      </c>
      <c r="AY276" s="221" t="s">
        <v>117</v>
      </c>
    </row>
    <row r="277" s="13" customFormat="1">
      <c r="A277" s="13"/>
      <c r="B277" s="210"/>
      <c r="C277" s="211"/>
      <c r="D277" s="212" t="s">
        <v>126</v>
      </c>
      <c r="E277" s="213" t="s">
        <v>19</v>
      </c>
      <c r="F277" s="214" t="s">
        <v>140</v>
      </c>
      <c r="G277" s="211"/>
      <c r="H277" s="215">
        <v>-105.63</v>
      </c>
      <c r="I277" s="216"/>
      <c r="J277" s="211"/>
      <c r="K277" s="211"/>
      <c r="L277" s="217"/>
      <c r="M277" s="218"/>
      <c r="N277" s="219"/>
      <c r="O277" s="219"/>
      <c r="P277" s="219"/>
      <c r="Q277" s="219"/>
      <c r="R277" s="219"/>
      <c r="S277" s="219"/>
      <c r="T277" s="22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1" t="s">
        <v>126</v>
      </c>
      <c r="AU277" s="221" t="s">
        <v>79</v>
      </c>
      <c r="AV277" s="13" t="s">
        <v>79</v>
      </c>
      <c r="AW277" s="13" t="s">
        <v>33</v>
      </c>
      <c r="AX277" s="13" t="s">
        <v>72</v>
      </c>
      <c r="AY277" s="221" t="s">
        <v>117</v>
      </c>
    </row>
    <row r="278" s="14" customFormat="1">
      <c r="A278" s="14"/>
      <c r="B278" s="222"/>
      <c r="C278" s="223"/>
      <c r="D278" s="212" t="s">
        <v>126</v>
      </c>
      <c r="E278" s="224" t="s">
        <v>19</v>
      </c>
      <c r="F278" s="225" t="s">
        <v>129</v>
      </c>
      <c r="G278" s="223"/>
      <c r="H278" s="226">
        <v>221.05600000000001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32" t="s">
        <v>126</v>
      </c>
      <c r="AU278" s="232" t="s">
        <v>79</v>
      </c>
      <c r="AV278" s="14" t="s">
        <v>124</v>
      </c>
      <c r="AW278" s="14" t="s">
        <v>33</v>
      </c>
      <c r="AX278" s="14" t="s">
        <v>77</v>
      </c>
      <c r="AY278" s="232" t="s">
        <v>117</v>
      </c>
    </row>
    <row r="279" s="12" customFormat="1" ht="25.92" customHeight="1">
      <c r="A279" s="12"/>
      <c r="B279" s="181"/>
      <c r="C279" s="182"/>
      <c r="D279" s="183" t="s">
        <v>71</v>
      </c>
      <c r="E279" s="184" t="s">
        <v>376</v>
      </c>
      <c r="F279" s="184" t="s">
        <v>377</v>
      </c>
      <c r="G279" s="182"/>
      <c r="H279" s="182"/>
      <c r="I279" s="185"/>
      <c r="J279" s="186">
        <f>BK279</f>
        <v>0</v>
      </c>
      <c r="K279" s="182"/>
      <c r="L279" s="187"/>
      <c r="M279" s="188"/>
      <c r="N279" s="189"/>
      <c r="O279" s="189"/>
      <c r="P279" s="190">
        <f>P280+P285</f>
        <v>0</v>
      </c>
      <c r="Q279" s="189"/>
      <c r="R279" s="190">
        <f>R280+R285</f>
        <v>0</v>
      </c>
      <c r="S279" s="189"/>
      <c r="T279" s="191">
        <f>T280+T285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92" t="s">
        <v>118</v>
      </c>
      <c r="AT279" s="193" t="s">
        <v>71</v>
      </c>
      <c r="AU279" s="193" t="s">
        <v>72</v>
      </c>
      <c r="AY279" s="192" t="s">
        <v>117</v>
      </c>
      <c r="BK279" s="194">
        <f>BK280+BK285</f>
        <v>0</v>
      </c>
    </row>
    <row r="280" s="12" customFormat="1" ht="22.8" customHeight="1">
      <c r="A280" s="12"/>
      <c r="B280" s="181"/>
      <c r="C280" s="182"/>
      <c r="D280" s="183" t="s">
        <v>71</v>
      </c>
      <c r="E280" s="195" t="s">
        <v>378</v>
      </c>
      <c r="F280" s="195" t="s">
        <v>379</v>
      </c>
      <c r="G280" s="182"/>
      <c r="H280" s="182"/>
      <c r="I280" s="185"/>
      <c r="J280" s="196">
        <f>BK280</f>
        <v>0</v>
      </c>
      <c r="K280" s="182"/>
      <c r="L280" s="187"/>
      <c r="M280" s="188"/>
      <c r="N280" s="189"/>
      <c r="O280" s="189"/>
      <c r="P280" s="190">
        <f>SUM(P281:P284)</f>
        <v>0</v>
      </c>
      <c r="Q280" s="189"/>
      <c r="R280" s="190">
        <f>SUM(R281:R284)</f>
        <v>0</v>
      </c>
      <c r="S280" s="189"/>
      <c r="T280" s="191">
        <f>SUM(T281:T284)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92" t="s">
        <v>118</v>
      </c>
      <c r="AT280" s="193" t="s">
        <v>71</v>
      </c>
      <c r="AU280" s="193" t="s">
        <v>77</v>
      </c>
      <c r="AY280" s="192" t="s">
        <v>117</v>
      </c>
      <c r="BK280" s="194">
        <f>SUM(BK281:BK284)</f>
        <v>0</v>
      </c>
    </row>
    <row r="281" s="2" customFormat="1" ht="16.5" customHeight="1">
      <c r="A281" s="38"/>
      <c r="B281" s="39"/>
      <c r="C281" s="197" t="s">
        <v>380</v>
      </c>
      <c r="D281" s="197" t="s">
        <v>120</v>
      </c>
      <c r="E281" s="198" t="s">
        <v>381</v>
      </c>
      <c r="F281" s="199" t="s">
        <v>382</v>
      </c>
      <c r="G281" s="200" t="s">
        <v>383</v>
      </c>
      <c r="H281" s="201">
        <v>1</v>
      </c>
      <c r="I281" s="202"/>
      <c r="J281" s="203">
        <f>ROUND(I281*H281,2)</f>
        <v>0</v>
      </c>
      <c r="K281" s="199" t="s">
        <v>135</v>
      </c>
      <c r="L281" s="44"/>
      <c r="M281" s="204" t="s">
        <v>19</v>
      </c>
      <c r="N281" s="205" t="s">
        <v>43</v>
      </c>
      <c r="O281" s="84"/>
      <c r="P281" s="206">
        <f>O281*H281</f>
        <v>0</v>
      </c>
      <c r="Q281" s="206">
        <v>0</v>
      </c>
      <c r="R281" s="206">
        <f>Q281*H281</f>
        <v>0</v>
      </c>
      <c r="S281" s="206">
        <v>0</v>
      </c>
      <c r="T281" s="20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08" t="s">
        <v>384</v>
      </c>
      <c r="AT281" s="208" t="s">
        <v>120</v>
      </c>
      <c r="AU281" s="208" t="s">
        <v>79</v>
      </c>
      <c r="AY281" s="17" t="s">
        <v>117</v>
      </c>
      <c r="BE281" s="209">
        <f>IF(N281="základní",J281,0)</f>
        <v>0</v>
      </c>
      <c r="BF281" s="209">
        <f>IF(N281="snížená",J281,0)</f>
        <v>0</v>
      </c>
      <c r="BG281" s="209">
        <f>IF(N281="zákl. přenesená",J281,0)</f>
        <v>0</v>
      </c>
      <c r="BH281" s="209">
        <f>IF(N281="sníž. přenesená",J281,0)</f>
        <v>0</v>
      </c>
      <c r="BI281" s="209">
        <f>IF(N281="nulová",J281,0)</f>
        <v>0</v>
      </c>
      <c r="BJ281" s="17" t="s">
        <v>77</v>
      </c>
      <c r="BK281" s="209">
        <f>ROUND(I281*H281,2)</f>
        <v>0</v>
      </c>
      <c r="BL281" s="17" t="s">
        <v>384</v>
      </c>
      <c r="BM281" s="208" t="s">
        <v>385</v>
      </c>
    </row>
    <row r="282" s="2" customFormat="1">
      <c r="A282" s="38"/>
      <c r="B282" s="39"/>
      <c r="C282" s="40"/>
      <c r="D282" s="233" t="s">
        <v>137</v>
      </c>
      <c r="E282" s="40"/>
      <c r="F282" s="234" t="s">
        <v>386</v>
      </c>
      <c r="G282" s="40"/>
      <c r="H282" s="40"/>
      <c r="I282" s="235"/>
      <c r="J282" s="40"/>
      <c r="K282" s="40"/>
      <c r="L282" s="44"/>
      <c r="M282" s="236"/>
      <c r="N282" s="237"/>
      <c r="O282" s="84"/>
      <c r="P282" s="84"/>
      <c r="Q282" s="84"/>
      <c r="R282" s="84"/>
      <c r="S282" s="84"/>
      <c r="T282" s="85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7" t="s">
        <v>137</v>
      </c>
      <c r="AU282" s="17" t="s">
        <v>79</v>
      </c>
    </row>
    <row r="283" s="2" customFormat="1" ht="16.5" customHeight="1">
      <c r="A283" s="38"/>
      <c r="B283" s="39"/>
      <c r="C283" s="197" t="s">
        <v>387</v>
      </c>
      <c r="D283" s="197" t="s">
        <v>120</v>
      </c>
      <c r="E283" s="198" t="s">
        <v>388</v>
      </c>
      <c r="F283" s="199" t="s">
        <v>389</v>
      </c>
      <c r="G283" s="200" t="s">
        <v>383</v>
      </c>
      <c r="H283" s="201">
        <v>1</v>
      </c>
      <c r="I283" s="202"/>
      <c r="J283" s="203">
        <f>ROUND(I283*H283,2)</f>
        <v>0</v>
      </c>
      <c r="K283" s="199" t="s">
        <v>135</v>
      </c>
      <c r="L283" s="44"/>
      <c r="M283" s="204" t="s">
        <v>19</v>
      </c>
      <c r="N283" s="205" t="s">
        <v>43</v>
      </c>
      <c r="O283" s="84"/>
      <c r="P283" s="206">
        <f>O283*H283</f>
        <v>0</v>
      </c>
      <c r="Q283" s="206">
        <v>0</v>
      </c>
      <c r="R283" s="206">
        <f>Q283*H283</f>
        <v>0</v>
      </c>
      <c r="S283" s="206">
        <v>0</v>
      </c>
      <c r="T283" s="20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08" t="s">
        <v>384</v>
      </c>
      <c r="AT283" s="208" t="s">
        <v>120</v>
      </c>
      <c r="AU283" s="208" t="s">
        <v>79</v>
      </c>
      <c r="AY283" s="17" t="s">
        <v>117</v>
      </c>
      <c r="BE283" s="209">
        <f>IF(N283="základní",J283,0)</f>
        <v>0</v>
      </c>
      <c r="BF283" s="209">
        <f>IF(N283="snížená",J283,0)</f>
        <v>0</v>
      </c>
      <c r="BG283" s="209">
        <f>IF(N283="zákl. přenesená",J283,0)</f>
        <v>0</v>
      </c>
      <c r="BH283" s="209">
        <f>IF(N283="sníž. přenesená",J283,0)</f>
        <v>0</v>
      </c>
      <c r="BI283" s="209">
        <f>IF(N283="nulová",J283,0)</f>
        <v>0</v>
      </c>
      <c r="BJ283" s="17" t="s">
        <v>77</v>
      </c>
      <c r="BK283" s="209">
        <f>ROUND(I283*H283,2)</f>
        <v>0</v>
      </c>
      <c r="BL283" s="17" t="s">
        <v>384</v>
      </c>
      <c r="BM283" s="208" t="s">
        <v>390</v>
      </c>
    </row>
    <row r="284" s="2" customFormat="1">
      <c r="A284" s="38"/>
      <c r="B284" s="39"/>
      <c r="C284" s="40"/>
      <c r="D284" s="233" t="s">
        <v>137</v>
      </c>
      <c r="E284" s="40"/>
      <c r="F284" s="234" t="s">
        <v>391</v>
      </c>
      <c r="G284" s="40"/>
      <c r="H284" s="40"/>
      <c r="I284" s="235"/>
      <c r="J284" s="40"/>
      <c r="K284" s="40"/>
      <c r="L284" s="44"/>
      <c r="M284" s="236"/>
      <c r="N284" s="237"/>
      <c r="O284" s="84"/>
      <c r="P284" s="84"/>
      <c r="Q284" s="84"/>
      <c r="R284" s="84"/>
      <c r="S284" s="84"/>
      <c r="T284" s="85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137</v>
      </c>
      <c r="AU284" s="17" t="s">
        <v>79</v>
      </c>
    </row>
    <row r="285" s="12" customFormat="1" ht="22.8" customHeight="1">
      <c r="A285" s="12"/>
      <c r="B285" s="181"/>
      <c r="C285" s="182"/>
      <c r="D285" s="183" t="s">
        <v>71</v>
      </c>
      <c r="E285" s="195" t="s">
        <v>392</v>
      </c>
      <c r="F285" s="195" t="s">
        <v>393</v>
      </c>
      <c r="G285" s="182"/>
      <c r="H285" s="182"/>
      <c r="I285" s="185"/>
      <c r="J285" s="196">
        <f>BK285</f>
        <v>0</v>
      </c>
      <c r="K285" s="182"/>
      <c r="L285" s="187"/>
      <c r="M285" s="188"/>
      <c r="N285" s="189"/>
      <c r="O285" s="189"/>
      <c r="P285" s="190">
        <f>SUM(P286:P287)</f>
        <v>0</v>
      </c>
      <c r="Q285" s="189"/>
      <c r="R285" s="190">
        <f>SUM(R286:R287)</f>
        <v>0</v>
      </c>
      <c r="S285" s="189"/>
      <c r="T285" s="191">
        <f>SUM(T286:T287)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92" t="s">
        <v>118</v>
      </c>
      <c r="AT285" s="193" t="s">
        <v>71</v>
      </c>
      <c r="AU285" s="193" t="s">
        <v>77</v>
      </c>
      <c r="AY285" s="192" t="s">
        <v>117</v>
      </c>
      <c r="BK285" s="194">
        <f>SUM(BK286:BK287)</f>
        <v>0</v>
      </c>
    </row>
    <row r="286" s="2" customFormat="1" ht="16.5" customHeight="1">
      <c r="A286" s="38"/>
      <c r="B286" s="39"/>
      <c r="C286" s="197" t="s">
        <v>394</v>
      </c>
      <c r="D286" s="197" t="s">
        <v>120</v>
      </c>
      <c r="E286" s="198" t="s">
        <v>395</v>
      </c>
      <c r="F286" s="199" t="s">
        <v>396</v>
      </c>
      <c r="G286" s="200" t="s">
        <v>383</v>
      </c>
      <c r="H286" s="201">
        <v>1</v>
      </c>
      <c r="I286" s="202"/>
      <c r="J286" s="203">
        <f>ROUND(I286*H286,2)</f>
        <v>0</v>
      </c>
      <c r="K286" s="199" t="s">
        <v>135</v>
      </c>
      <c r="L286" s="44"/>
      <c r="M286" s="204" t="s">
        <v>19</v>
      </c>
      <c r="N286" s="205" t="s">
        <v>43</v>
      </c>
      <c r="O286" s="84"/>
      <c r="P286" s="206">
        <f>O286*H286</f>
        <v>0</v>
      </c>
      <c r="Q286" s="206">
        <v>0</v>
      </c>
      <c r="R286" s="206">
        <f>Q286*H286</f>
        <v>0</v>
      </c>
      <c r="S286" s="206">
        <v>0</v>
      </c>
      <c r="T286" s="207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08" t="s">
        <v>384</v>
      </c>
      <c r="AT286" s="208" t="s">
        <v>120</v>
      </c>
      <c r="AU286" s="208" t="s">
        <v>79</v>
      </c>
      <c r="AY286" s="17" t="s">
        <v>117</v>
      </c>
      <c r="BE286" s="209">
        <f>IF(N286="základní",J286,0)</f>
        <v>0</v>
      </c>
      <c r="BF286" s="209">
        <f>IF(N286="snížená",J286,0)</f>
        <v>0</v>
      </c>
      <c r="BG286" s="209">
        <f>IF(N286="zákl. přenesená",J286,0)</f>
        <v>0</v>
      </c>
      <c r="BH286" s="209">
        <f>IF(N286="sníž. přenesená",J286,0)</f>
        <v>0</v>
      </c>
      <c r="BI286" s="209">
        <f>IF(N286="nulová",J286,0)</f>
        <v>0</v>
      </c>
      <c r="BJ286" s="17" t="s">
        <v>77</v>
      </c>
      <c r="BK286" s="209">
        <f>ROUND(I286*H286,2)</f>
        <v>0</v>
      </c>
      <c r="BL286" s="17" t="s">
        <v>384</v>
      </c>
      <c r="BM286" s="208" t="s">
        <v>397</v>
      </c>
    </row>
    <row r="287" s="2" customFormat="1">
      <c r="A287" s="38"/>
      <c r="B287" s="39"/>
      <c r="C287" s="40"/>
      <c r="D287" s="233" t="s">
        <v>137</v>
      </c>
      <c r="E287" s="40"/>
      <c r="F287" s="234" t="s">
        <v>398</v>
      </c>
      <c r="G287" s="40"/>
      <c r="H287" s="40"/>
      <c r="I287" s="235"/>
      <c r="J287" s="40"/>
      <c r="K287" s="40"/>
      <c r="L287" s="44"/>
      <c r="M287" s="249"/>
      <c r="N287" s="250"/>
      <c r="O287" s="251"/>
      <c r="P287" s="251"/>
      <c r="Q287" s="251"/>
      <c r="R287" s="251"/>
      <c r="S287" s="251"/>
      <c r="T287" s="25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137</v>
      </c>
      <c r="AU287" s="17" t="s">
        <v>79</v>
      </c>
    </row>
    <row r="288" s="2" customFormat="1" ht="6.96" customHeight="1">
      <c r="A288" s="38"/>
      <c r="B288" s="59"/>
      <c r="C288" s="60"/>
      <c r="D288" s="60"/>
      <c r="E288" s="60"/>
      <c r="F288" s="60"/>
      <c r="G288" s="60"/>
      <c r="H288" s="60"/>
      <c r="I288" s="60"/>
      <c r="J288" s="60"/>
      <c r="K288" s="60"/>
      <c r="L288" s="44"/>
      <c r="M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</sheetData>
  <sheetProtection sheet="1" autoFilter="0" formatColumns="0" formatRows="0" objects="1" scenarios="1" spinCount="100000" saltValue="xXUwaQHWzK19KKSWNEMtuuhQnAle6o2vrHqP51zY3Qo3OW4ivIyDk8AaivWwy3h+JSnBfURGFl/OuVz1bBZrUw==" hashValue="ehwlfa5SeK7121hOi///hMM4eldkUrheY3fdNlvjAlbgAtxTzwWSLschPelPIMREBv4JtIoroHYCJaTOE1alaA==" algorithmName="SHA-512" password="CC35"/>
  <autoFilter ref="C89:K287"/>
  <mergeCells count="6">
    <mergeCell ref="E7:H7"/>
    <mergeCell ref="E16:H16"/>
    <mergeCell ref="E25:H25"/>
    <mergeCell ref="E46:H46"/>
    <mergeCell ref="E82:H82"/>
    <mergeCell ref="L2:V2"/>
  </mergeCells>
  <hyperlinks>
    <hyperlink ref="F99" r:id="rId1" display="https://podminky.urs.cz/item/CS_URS_2023_01/621325203"/>
    <hyperlink ref="F104" r:id="rId2" display="https://podminky.urs.cz/item/CS_URS_2023_01/636311111"/>
    <hyperlink ref="F113" r:id="rId3" display="https://podminky.urs.cz/item/CS_URS_2023_01/621131111"/>
    <hyperlink ref="F118" r:id="rId4" display="https://podminky.urs.cz/item/CS_URS_2023_01/629991001"/>
    <hyperlink ref="F124" r:id="rId5" display="https://podminky.urs.cz/item/CS_URS_2023_01/943211111"/>
    <hyperlink ref="F129" r:id="rId6" display="https://podminky.urs.cz/item/CS_URS_2023_01/943211211"/>
    <hyperlink ref="F132" r:id="rId7" display="https://podminky.urs.cz/item/CS_URS_2023_01/943211811"/>
    <hyperlink ref="F134" r:id="rId8" display="https://podminky.urs.cz/item/CS_URS_2023_01/965081423"/>
    <hyperlink ref="F141" r:id="rId9" display="https://podminky.urs.cz/item/CS_URS_2023_01/997013151"/>
    <hyperlink ref="F143" r:id="rId10" display="https://podminky.urs.cz/item/CS_URS_2023_01/997013501"/>
    <hyperlink ref="F146" r:id="rId11" display="https://podminky.urs.cz/item/CS_URS_2023_01/997013813"/>
    <hyperlink ref="F149" r:id="rId12" display="https://podminky.urs.cz/item/CS_URS_2023_01/998011001"/>
    <hyperlink ref="F159" r:id="rId13" display="https://podminky.urs.cz/item/CS_URS_2023_01/712361703"/>
    <hyperlink ref="F171" r:id="rId14" display="https://podminky.urs.cz/item/CS_URS_2023_01/712363103"/>
    <hyperlink ref="F179" r:id="rId15" display="https://podminky.urs.cz/item/CS_URS_2023_01/712361705"/>
    <hyperlink ref="F185" r:id="rId16" display="https://podminky.urs.cz/item/CS_URS_2023_01/712363086"/>
    <hyperlink ref="F197" r:id="rId17" display="https://podminky.urs.cz/item/CS_URS_2023_01/712363116"/>
    <hyperlink ref="F201" r:id="rId18" display="https://podminky.urs.cz/item/CS_URS_2023_01/712363369"/>
    <hyperlink ref="F207" r:id="rId19" display="https://podminky.urs.cz/item/CS_URS_2023_01/712391171"/>
    <hyperlink ref="F219" r:id="rId20" display="https://podminky.urs.cz/item/CS_URS_2023_01/712361803"/>
    <hyperlink ref="F225" r:id="rId21" display="https://podminky.urs.cz/item/CS_URS_2023_01/712861803"/>
    <hyperlink ref="F231" r:id="rId22" display="https://podminky.urs.cz/item/CS_URS_2023_01/998712205"/>
    <hyperlink ref="F234" r:id="rId23" display="https://podminky.urs.cz/item/CS_URS_2023_01/721233112"/>
    <hyperlink ref="F238" r:id="rId24" display="https://podminky.urs.cz/item/CS_URS_2023_01/764002841"/>
    <hyperlink ref="F241" r:id="rId25" display="https://podminky.urs.cz/item/CS_URS_2023_01/764002842"/>
    <hyperlink ref="F244" r:id="rId26" display="https://podminky.urs.cz/item/CS_URS_2023_01/764002871"/>
    <hyperlink ref="F252" r:id="rId27" display="https://podminky.urs.cz/item/CS_URS_2023_01/998764205"/>
    <hyperlink ref="F255" r:id="rId28" display="https://podminky.urs.cz/item/CS_URS_2023_01/776111115"/>
    <hyperlink ref="F261" r:id="rId29" display="https://podminky.urs.cz/item/CS_URS_2023_01/776141111"/>
    <hyperlink ref="F268" r:id="rId30" display="https://podminky.urs.cz/item/CS_URS_2023_01/783301303"/>
    <hyperlink ref="F270" r:id="rId31" display="https://podminky.urs.cz/item/CS_URS_2023_01/783317105"/>
    <hyperlink ref="F275" r:id="rId32" display="https://podminky.urs.cz/item/CS_URS_2023_01/783827127"/>
    <hyperlink ref="F282" r:id="rId33" display="https://podminky.urs.cz/item/CS_URS_2023_01/032903000"/>
    <hyperlink ref="F284" r:id="rId34" display="https://podminky.urs.cz/item/CS_URS_2023_01/033203000"/>
    <hyperlink ref="F287" r:id="rId35" display="https://podminky.urs.cz/item/CS_URS_2023_01/043144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53" customWidth="1"/>
    <col min="2" max="2" width="1.667969" style="253" customWidth="1"/>
    <col min="3" max="4" width="5" style="253" customWidth="1"/>
    <col min="5" max="5" width="11.66016" style="253" customWidth="1"/>
    <col min="6" max="6" width="9.160156" style="253" customWidth="1"/>
    <col min="7" max="7" width="5" style="253" customWidth="1"/>
    <col min="8" max="8" width="77.83203" style="253" customWidth="1"/>
    <col min="9" max="10" width="20" style="253" customWidth="1"/>
    <col min="11" max="11" width="1.667969" style="253" customWidth="1"/>
  </cols>
  <sheetData>
    <row r="1" s="1" customFormat="1" ht="37.5" customHeight="1"/>
    <row r="2" s="1" customFormat="1" ht="7.5" customHeight="1">
      <c r="B2" s="254"/>
      <c r="C2" s="255"/>
      <c r="D2" s="255"/>
      <c r="E2" s="255"/>
      <c r="F2" s="255"/>
      <c r="G2" s="255"/>
      <c r="H2" s="255"/>
      <c r="I2" s="255"/>
      <c r="J2" s="255"/>
      <c r="K2" s="256"/>
    </row>
    <row r="3" s="15" customFormat="1" ht="45" customHeight="1">
      <c r="B3" s="257"/>
      <c r="C3" s="258" t="s">
        <v>399</v>
      </c>
      <c r="D3" s="258"/>
      <c r="E3" s="258"/>
      <c r="F3" s="258"/>
      <c r="G3" s="258"/>
      <c r="H3" s="258"/>
      <c r="I3" s="258"/>
      <c r="J3" s="258"/>
      <c r="K3" s="259"/>
    </row>
    <row r="4" s="1" customFormat="1" ht="25.5" customHeight="1">
      <c r="B4" s="260"/>
      <c r="C4" s="261" t="s">
        <v>400</v>
      </c>
      <c r="D4" s="261"/>
      <c r="E4" s="261"/>
      <c r="F4" s="261"/>
      <c r="G4" s="261"/>
      <c r="H4" s="261"/>
      <c r="I4" s="261"/>
      <c r="J4" s="261"/>
      <c r="K4" s="262"/>
    </row>
    <row r="5" s="1" customFormat="1" ht="5.25" customHeight="1">
      <c r="B5" s="260"/>
      <c r="C5" s="263"/>
      <c r="D5" s="263"/>
      <c r="E5" s="263"/>
      <c r="F5" s="263"/>
      <c r="G5" s="263"/>
      <c r="H5" s="263"/>
      <c r="I5" s="263"/>
      <c r="J5" s="263"/>
      <c r="K5" s="262"/>
    </row>
    <row r="6" s="1" customFormat="1" ht="15" customHeight="1">
      <c r="B6" s="260"/>
      <c r="C6" s="264" t="s">
        <v>401</v>
      </c>
      <c r="D6" s="264"/>
      <c r="E6" s="264"/>
      <c r="F6" s="264"/>
      <c r="G6" s="264"/>
      <c r="H6" s="264"/>
      <c r="I6" s="264"/>
      <c r="J6" s="264"/>
      <c r="K6" s="262"/>
    </row>
    <row r="7" s="1" customFormat="1" ht="15" customHeight="1">
      <c r="B7" s="265"/>
      <c r="C7" s="264" t="s">
        <v>402</v>
      </c>
      <c r="D7" s="264"/>
      <c r="E7" s="264"/>
      <c r="F7" s="264"/>
      <c r="G7" s="264"/>
      <c r="H7" s="264"/>
      <c r="I7" s="264"/>
      <c r="J7" s="264"/>
      <c r="K7" s="262"/>
    </row>
    <row r="8" s="1" customFormat="1" ht="12.75" customHeight="1">
      <c r="B8" s="265"/>
      <c r="C8" s="264"/>
      <c r="D8" s="264"/>
      <c r="E8" s="264"/>
      <c r="F8" s="264"/>
      <c r="G8" s="264"/>
      <c r="H8" s="264"/>
      <c r="I8" s="264"/>
      <c r="J8" s="264"/>
      <c r="K8" s="262"/>
    </row>
    <row r="9" s="1" customFormat="1" ht="15" customHeight="1">
      <c r="B9" s="265"/>
      <c r="C9" s="264" t="s">
        <v>403</v>
      </c>
      <c r="D9" s="264"/>
      <c r="E9" s="264"/>
      <c r="F9" s="264"/>
      <c r="G9" s="264"/>
      <c r="H9" s="264"/>
      <c r="I9" s="264"/>
      <c r="J9" s="264"/>
      <c r="K9" s="262"/>
    </row>
    <row r="10" s="1" customFormat="1" ht="15" customHeight="1">
      <c r="B10" s="265"/>
      <c r="C10" s="264"/>
      <c r="D10" s="264" t="s">
        <v>404</v>
      </c>
      <c r="E10" s="264"/>
      <c r="F10" s="264"/>
      <c r="G10" s="264"/>
      <c r="H10" s="264"/>
      <c r="I10" s="264"/>
      <c r="J10" s="264"/>
      <c r="K10" s="262"/>
    </row>
    <row r="11" s="1" customFormat="1" ht="15" customHeight="1">
      <c r="B11" s="265"/>
      <c r="C11" s="266"/>
      <c r="D11" s="264" t="s">
        <v>405</v>
      </c>
      <c r="E11" s="264"/>
      <c r="F11" s="264"/>
      <c r="G11" s="264"/>
      <c r="H11" s="264"/>
      <c r="I11" s="264"/>
      <c r="J11" s="264"/>
      <c r="K11" s="262"/>
    </row>
    <row r="12" s="1" customFormat="1" ht="15" customHeight="1">
      <c r="B12" s="265"/>
      <c r="C12" s="266"/>
      <c r="D12" s="264"/>
      <c r="E12" s="264"/>
      <c r="F12" s="264"/>
      <c r="G12" s="264"/>
      <c r="H12" s="264"/>
      <c r="I12" s="264"/>
      <c r="J12" s="264"/>
      <c r="K12" s="262"/>
    </row>
    <row r="13" s="1" customFormat="1" ht="15" customHeight="1">
      <c r="B13" s="265"/>
      <c r="C13" s="266"/>
      <c r="D13" s="267" t="s">
        <v>406</v>
      </c>
      <c r="E13" s="264"/>
      <c r="F13" s="264"/>
      <c r="G13" s="264"/>
      <c r="H13" s="264"/>
      <c r="I13" s="264"/>
      <c r="J13" s="264"/>
      <c r="K13" s="262"/>
    </row>
    <row r="14" s="1" customFormat="1" ht="12.75" customHeight="1">
      <c r="B14" s="265"/>
      <c r="C14" s="266"/>
      <c r="D14" s="266"/>
      <c r="E14" s="266"/>
      <c r="F14" s="266"/>
      <c r="G14" s="266"/>
      <c r="H14" s="266"/>
      <c r="I14" s="266"/>
      <c r="J14" s="266"/>
      <c r="K14" s="262"/>
    </row>
    <row r="15" s="1" customFormat="1" ht="15" customHeight="1">
      <c r="B15" s="265"/>
      <c r="C15" s="266"/>
      <c r="D15" s="264" t="s">
        <v>407</v>
      </c>
      <c r="E15" s="264"/>
      <c r="F15" s="264"/>
      <c r="G15" s="264"/>
      <c r="H15" s="264"/>
      <c r="I15" s="264"/>
      <c r="J15" s="264"/>
      <c r="K15" s="262"/>
    </row>
    <row r="16" s="1" customFormat="1" ht="15" customHeight="1">
      <c r="B16" s="265"/>
      <c r="C16" s="266"/>
      <c r="D16" s="264" t="s">
        <v>408</v>
      </c>
      <c r="E16" s="264"/>
      <c r="F16" s="264"/>
      <c r="G16" s="264"/>
      <c r="H16" s="264"/>
      <c r="I16" s="264"/>
      <c r="J16" s="264"/>
      <c r="K16" s="262"/>
    </row>
    <row r="17" s="1" customFormat="1" ht="15" customHeight="1">
      <c r="B17" s="265"/>
      <c r="C17" s="266"/>
      <c r="D17" s="264" t="s">
        <v>409</v>
      </c>
      <c r="E17" s="264"/>
      <c r="F17" s="264"/>
      <c r="G17" s="264"/>
      <c r="H17" s="264"/>
      <c r="I17" s="264"/>
      <c r="J17" s="264"/>
      <c r="K17" s="262"/>
    </row>
    <row r="18" s="1" customFormat="1" ht="15" customHeight="1">
      <c r="B18" s="265"/>
      <c r="C18" s="266"/>
      <c r="D18" s="266"/>
      <c r="E18" s="268" t="s">
        <v>76</v>
      </c>
      <c r="F18" s="264" t="s">
        <v>410</v>
      </c>
      <c r="G18" s="264"/>
      <c r="H18" s="264"/>
      <c r="I18" s="264"/>
      <c r="J18" s="264"/>
      <c r="K18" s="262"/>
    </row>
    <row r="19" s="1" customFormat="1" ht="15" customHeight="1">
      <c r="B19" s="265"/>
      <c r="C19" s="266"/>
      <c r="D19" s="266"/>
      <c r="E19" s="268" t="s">
        <v>411</v>
      </c>
      <c r="F19" s="264" t="s">
        <v>412</v>
      </c>
      <c r="G19" s="264"/>
      <c r="H19" s="264"/>
      <c r="I19" s="264"/>
      <c r="J19" s="264"/>
      <c r="K19" s="262"/>
    </row>
    <row r="20" s="1" customFormat="1" ht="15" customHeight="1">
      <c r="B20" s="265"/>
      <c r="C20" s="266"/>
      <c r="D20" s="266"/>
      <c r="E20" s="268" t="s">
        <v>413</v>
      </c>
      <c r="F20" s="264" t="s">
        <v>414</v>
      </c>
      <c r="G20" s="264"/>
      <c r="H20" s="264"/>
      <c r="I20" s="264"/>
      <c r="J20" s="264"/>
      <c r="K20" s="262"/>
    </row>
    <row r="21" s="1" customFormat="1" ht="15" customHeight="1">
      <c r="B21" s="265"/>
      <c r="C21" s="266"/>
      <c r="D21" s="266"/>
      <c r="E21" s="268" t="s">
        <v>415</v>
      </c>
      <c r="F21" s="264" t="s">
        <v>416</v>
      </c>
      <c r="G21" s="264"/>
      <c r="H21" s="264"/>
      <c r="I21" s="264"/>
      <c r="J21" s="264"/>
      <c r="K21" s="262"/>
    </row>
    <row r="22" s="1" customFormat="1" ht="15" customHeight="1">
      <c r="B22" s="265"/>
      <c r="C22" s="266"/>
      <c r="D22" s="266"/>
      <c r="E22" s="268" t="s">
        <v>417</v>
      </c>
      <c r="F22" s="264" t="s">
        <v>418</v>
      </c>
      <c r="G22" s="264"/>
      <c r="H22" s="264"/>
      <c r="I22" s="264"/>
      <c r="J22" s="264"/>
      <c r="K22" s="262"/>
    </row>
    <row r="23" s="1" customFormat="1" ht="15" customHeight="1">
      <c r="B23" s="265"/>
      <c r="C23" s="266"/>
      <c r="D23" s="266"/>
      <c r="E23" s="268" t="s">
        <v>419</v>
      </c>
      <c r="F23" s="264" t="s">
        <v>420</v>
      </c>
      <c r="G23" s="264"/>
      <c r="H23" s="264"/>
      <c r="I23" s="264"/>
      <c r="J23" s="264"/>
      <c r="K23" s="262"/>
    </row>
    <row r="24" s="1" customFormat="1" ht="12.75" customHeight="1">
      <c r="B24" s="265"/>
      <c r="C24" s="266"/>
      <c r="D24" s="266"/>
      <c r="E24" s="266"/>
      <c r="F24" s="266"/>
      <c r="G24" s="266"/>
      <c r="H24" s="266"/>
      <c r="I24" s="266"/>
      <c r="J24" s="266"/>
      <c r="K24" s="262"/>
    </row>
    <row r="25" s="1" customFormat="1" ht="15" customHeight="1">
      <c r="B25" s="265"/>
      <c r="C25" s="264" t="s">
        <v>421</v>
      </c>
      <c r="D25" s="264"/>
      <c r="E25" s="264"/>
      <c r="F25" s="264"/>
      <c r="G25" s="264"/>
      <c r="H25" s="264"/>
      <c r="I25" s="264"/>
      <c r="J25" s="264"/>
      <c r="K25" s="262"/>
    </row>
    <row r="26" s="1" customFormat="1" ht="15" customHeight="1">
      <c r="B26" s="265"/>
      <c r="C26" s="264" t="s">
        <v>422</v>
      </c>
      <c r="D26" s="264"/>
      <c r="E26" s="264"/>
      <c r="F26" s="264"/>
      <c r="G26" s="264"/>
      <c r="H26" s="264"/>
      <c r="I26" s="264"/>
      <c r="J26" s="264"/>
      <c r="K26" s="262"/>
    </row>
    <row r="27" s="1" customFormat="1" ht="15" customHeight="1">
      <c r="B27" s="265"/>
      <c r="C27" s="264"/>
      <c r="D27" s="264" t="s">
        <v>423</v>
      </c>
      <c r="E27" s="264"/>
      <c r="F27" s="264"/>
      <c r="G27" s="264"/>
      <c r="H27" s="264"/>
      <c r="I27" s="264"/>
      <c r="J27" s="264"/>
      <c r="K27" s="262"/>
    </row>
    <row r="28" s="1" customFormat="1" ht="15" customHeight="1">
      <c r="B28" s="265"/>
      <c r="C28" s="266"/>
      <c r="D28" s="264" t="s">
        <v>424</v>
      </c>
      <c r="E28" s="264"/>
      <c r="F28" s="264"/>
      <c r="G28" s="264"/>
      <c r="H28" s="264"/>
      <c r="I28" s="264"/>
      <c r="J28" s="264"/>
      <c r="K28" s="262"/>
    </row>
    <row r="29" s="1" customFormat="1" ht="12.75" customHeight="1">
      <c r="B29" s="265"/>
      <c r="C29" s="266"/>
      <c r="D29" s="266"/>
      <c r="E29" s="266"/>
      <c r="F29" s="266"/>
      <c r="G29" s="266"/>
      <c r="H29" s="266"/>
      <c r="I29" s="266"/>
      <c r="J29" s="266"/>
      <c r="K29" s="262"/>
    </row>
    <row r="30" s="1" customFormat="1" ht="15" customHeight="1">
      <c r="B30" s="265"/>
      <c r="C30" s="266"/>
      <c r="D30" s="264" t="s">
        <v>425</v>
      </c>
      <c r="E30" s="264"/>
      <c r="F30" s="264"/>
      <c r="G30" s="264"/>
      <c r="H30" s="264"/>
      <c r="I30" s="264"/>
      <c r="J30" s="264"/>
      <c r="K30" s="262"/>
    </row>
    <row r="31" s="1" customFormat="1" ht="15" customHeight="1">
      <c r="B31" s="265"/>
      <c r="C31" s="266"/>
      <c r="D31" s="264" t="s">
        <v>426</v>
      </c>
      <c r="E31" s="264"/>
      <c r="F31" s="264"/>
      <c r="G31" s="264"/>
      <c r="H31" s="264"/>
      <c r="I31" s="264"/>
      <c r="J31" s="264"/>
      <c r="K31" s="262"/>
    </row>
    <row r="32" s="1" customFormat="1" ht="12.75" customHeight="1">
      <c r="B32" s="265"/>
      <c r="C32" s="266"/>
      <c r="D32" s="266"/>
      <c r="E32" s="266"/>
      <c r="F32" s="266"/>
      <c r="G32" s="266"/>
      <c r="H32" s="266"/>
      <c r="I32" s="266"/>
      <c r="J32" s="266"/>
      <c r="K32" s="262"/>
    </row>
    <row r="33" s="1" customFormat="1" ht="15" customHeight="1">
      <c r="B33" s="265"/>
      <c r="C33" s="266"/>
      <c r="D33" s="264" t="s">
        <v>427</v>
      </c>
      <c r="E33" s="264"/>
      <c r="F33" s="264"/>
      <c r="G33" s="264"/>
      <c r="H33" s="264"/>
      <c r="I33" s="264"/>
      <c r="J33" s="264"/>
      <c r="K33" s="262"/>
    </row>
    <row r="34" s="1" customFormat="1" ht="15" customHeight="1">
      <c r="B34" s="265"/>
      <c r="C34" s="266"/>
      <c r="D34" s="264" t="s">
        <v>428</v>
      </c>
      <c r="E34" s="264"/>
      <c r="F34" s="264"/>
      <c r="G34" s="264"/>
      <c r="H34" s="264"/>
      <c r="I34" s="264"/>
      <c r="J34" s="264"/>
      <c r="K34" s="262"/>
    </row>
    <row r="35" s="1" customFormat="1" ht="15" customHeight="1">
      <c r="B35" s="265"/>
      <c r="C35" s="266"/>
      <c r="D35" s="264" t="s">
        <v>429</v>
      </c>
      <c r="E35" s="264"/>
      <c r="F35" s="264"/>
      <c r="G35" s="264"/>
      <c r="H35" s="264"/>
      <c r="I35" s="264"/>
      <c r="J35" s="264"/>
      <c r="K35" s="262"/>
    </row>
    <row r="36" s="1" customFormat="1" ht="15" customHeight="1">
      <c r="B36" s="265"/>
      <c r="C36" s="266"/>
      <c r="D36" s="264"/>
      <c r="E36" s="267" t="s">
        <v>103</v>
      </c>
      <c r="F36" s="264"/>
      <c r="G36" s="264" t="s">
        <v>430</v>
      </c>
      <c r="H36" s="264"/>
      <c r="I36" s="264"/>
      <c r="J36" s="264"/>
      <c r="K36" s="262"/>
    </row>
    <row r="37" s="1" customFormat="1" ht="30.75" customHeight="1">
      <c r="B37" s="265"/>
      <c r="C37" s="266"/>
      <c r="D37" s="264"/>
      <c r="E37" s="267" t="s">
        <v>431</v>
      </c>
      <c r="F37" s="264"/>
      <c r="G37" s="264" t="s">
        <v>432</v>
      </c>
      <c r="H37" s="264"/>
      <c r="I37" s="264"/>
      <c r="J37" s="264"/>
      <c r="K37" s="262"/>
    </row>
    <row r="38" s="1" customFormat="1" ht="15" customHeight="1">
      <c r="B38" s="265"/>
      <c r="C38" s="266"/>
      <c r="D38" s="264"/>
      <c r="E38" s="267" t="s">
        <v>53</v>
      </c>
      <c r="F38" s="264"/>
      <c r="G38" s="264" t="s">
        <v>433</v>
      </c>
      <c r="H38" s="264"/>
      <c r="I38" s="264"/>
      <c r="J38" s="264"/>
      <c r="K38" s="262"/>
    </row>
    <row r="39" s="1" customFormat="1" ht="15" customHeight="1">
      <c r="B39" s="265"/>
      <c r="C39" s="266"/>
      <c r="D39" s="264"/>
      <c r="E39" s="267" t="s">
        <v>54</v>
      </c>
      <c r="F39" s="264"/>
      <c r="G39" s="264" t="s">
        <v>434</v>
      </c>
      <c r="H39" s="264"/>
      <c r="I39" s="264"/>
      <c r="J39" s="264"/>
      <c r="K39" s="262"/>
    </row>
    <row r="40" s="1" customFormat="1" ht="15" customHeight="1">
      <c r="B40" s="265"/>
      <c r="C40" s="266"/>
      <c r="D40" s="264"/>
      <c r="E40" s="267" t="s">
        <v>104</v>
      </c>
      <c r="F40" s="264"/>
      <c r="G40" s="264" t="s">
        <v>435</v>
      </c>
      <c r="H40" s="264"/>
      <c r="I40" s="264"/>
      <c r="J40" s="264"/>
      <c r="K40" s="262"/>
    </row>
    <row r="41" s="1" customFormat="1" ht="15" customHeight="1">
      <c r="B41" s="265"/>
      <c r="C41" s="266"/>
      <c r="D41" s="264"/>
      <c r="E41" s="267" t="s">
        <v>105</v>
      </c>
      <c r="F41" s="264"/>
      <c r="G41" s="264" t="s">
        <v>436</v>
      </c>
      <c r="H41" s="264"/>
      <c r="I41" s="264"/>
      <c r="J41" s="264"/>
      <c r="K41" s="262"/>
    </row>
    <row r="42" s="1" customFormat="1" ht="15" customHeight="1">
      <c r="B42" s="265"/>
      <c r="C42" s="266"/>
      <c r="D42" s="264"/>
      <c r="E42" s="267" t="s">
        <v>437</v>
      </c>
      <c r="F42" s="264"/>
      <c r="G42" s="264" t="s">
        <v>438</v>
      </c>
      <c r="H42" s="264"/>
      <c r="I42" s="264"/>
      <c r="J42" s="264"/>
      <c r="K42" s="262"/>
    </row>
    <row r="43" s="1" customFormat="1" ht="15" customHeight="1">
      <c r="B43" s="265"/>
      <c r="C43" s="266"/>
      <c r="D43" s="264"/>
      <c r="E43" s="267"/>
      <c r="F43" s="264"/>
      <c r="G43" s="264" t="s">
        <v>439</v>
      </c>
      <c r="H43" s="264"/>
      <c r="I43" s="264"/>
      <c r="J43" s="264"/>
      <c r="K43" s="262"/>
    </row>
    <row r="44" s="1" customFormat="1" ht="15" customHeight="1">
      <c r="B44" s="265"/>
      <c r="C44" s="266"/>
      <c r="D44" s="264"/>
      <c r="E44" s="267" t="s">
        <v>440</v>
      </c>
      <c r="F44" s="264"/>
      <c r="G44" s="264" t="s">
        <v>441</v>
      </c>
      <c r="H44" s="264"/>
      <c r="I44" s="264"/>
      <c r="J44" s="264"/>
      <c r="K44" s="262"/>
    </row>
    <row r="45" s="1" customFormat="1" ht="15" customHeight="1">
      <c r="B45" s="265"/>
      <c r="C45" s="266"/>
      <c r="D45" s="264"/>
      <c r="E45" s="267" t="s">
        <v>107</v>
      </c>
      <c r="F45" s="264"/>
      <c r="G45" s="264" t="s">
        <v>442</v>
      </c>
      <c r="H45" s="264"/>
      <c r="I45" s="264"/>
      <c r="J45" s="264"/>
      <c r="K45" s="262"/>
    </row>
    <row r="46" s="1" customFormat="1" ht="12.75" customHeight="1">
      <c r="B46" s="265"/>
      <c r="C46" s="266"/>
      <c r="D46" s="264"/>
      <c r="E46" s="264"/>
      <c r="F46" s="264"/>
      <c r="G46" s="264"/>
      <c r="H46" s="264"/>
      <c r="I46" s="264"/>
      <c r="J46" s="264"/>
      <c r="K46" s="262"/>
    </row>
    <row r="47" s="1" customFormat="1" ht="15" customHeight="1">
      <c r="B47" s="265"/>
      <c r="C47" s="266"/>
      <c r="D47" s="264" t="s">
        <v>443</v>
      </c>
      <c r="E47" s="264"/>
      <c r="F47" s="264"/>
      <c r="G47" s="264"/>
      <c r="H47" s="264"/>
      <c r="I47" s="264"/>
      <c r="J47" s="264"/>
      <c r="K47" s="262"/>
    </row>
    <row r="48" s="1" customFormat="1" ht="15" customHeight="1">
      <c r="B48" s="265"/>
      <c r="C48" s="266"/>
      <c r="D48" s="266"/>
      <c r="E48" s="264" t="s">
        <v>444</v>
      </c>
      <c r="F48" s="264"/>
      <c r="G48" s="264"/>
      <c r="H48" s="264"/>
      <c r="I48" s="264"/>
      <c r="J48" s="264"/>
      <c r="K48" s="262"/>
    </row>
    <row r="49" s="1" customFormat="1" ht="15" customHeight="1">
      <c r="B49" s="265"/>
      <c r="C49" s="266"/>
      <c r="D49" s="266"/>
      <c r="E49" s="264" t="s">
        <v>445</v>
      </c>
      <c r="F49" s="264"/>
      <c r="G49" s="264"/>
      <c r="H49" s="264"/>
      <c r="I49" s="264"/>
      <c r="J49" s="264"/>
      <c r="K49" s="262"/>
    </row>
    <row r="50" s="1" customFormat="1" ht="15" customHeight="1">
      <c r="B50" s="265"/>
      <c r="C50" s="266"/>
      <c r="D50" s="266"/>
      <c r="E50" s="264" t="s">
        <v>446</v>
      </c>
      <c r="F50" s="264"/>
      <c r="G50" s="264"/>
      <c r="H50" s="264"/>
      <c r="I50" s="264"/>
      <c r="J50" s="264"/>
      <c r="K50" s="262"/>
    </row>
    <row r="51" s="1" customFormat="1" ht="15" customHeight="1">
      <c r="B51" s="265"/>
      <c r="C51" s="266"/>
      <c r="D51" s="264" t="s">
        <v>447</v>
      </c>
      <c r="E51" s="264"/>
      <c r="F51" s="264"/>
      <c r="G51" s="264"/>
      <c r="H51" s="264"/>
      <c r="I51" s="264"/>
      <c r="J51" s="264"/>
      <c r="K51" s="262"/>
    </row>
    <row r="52" s="1" customFormat="1" ht="25.5" customHeight="1">
      <c r="B52" s="260"/>
      <c r="C52" s="261" t="s">
        <v>448</v>
      </c>
      <c r="D52" s="261"/>
      <c r="E52" s="261"/>
      <c r="F52" s="261"/>
      <c r="G52" s="261"/>
      <c r="H52" s="261"/>
      <c r="I52" s="261"/>
      <c r="J52" s="261"/>
      <c r="K52" s="262"/>
    </row>
    <row r="53" s="1" customFormat="1" ht="5.25" customHeight="1">
      <c r="B53" s="260"/>
      <c r="C53" s="263"/>
      <c r="D53" s="263"/>
      <c r="E53" s="263"/>
      <c r="F53" s="263"/>
      <c r="G53" s="263"/>
      <c r="H53" s="263"/>
      <c r="I53" s="263"/>
      <c r="J53" s="263"/>
      <c r="K53" s="262"/>
    </row>
    <row r="54" s="1" customFormat="1" ht="15" customHeight="1">
      <c r="B54" s="260"/>
      <c r="C54" s="264" t="s">
        <v>449</v>
      </c>
      <c r="D54" s="264"/>
      <c r="E54" s="264"/>
      <c r="F54" s="264"/>
      <c r="G54" s="264"/>
      <c r="H54" s="264"/>
      <c r="I54" s="264"/>
      <c r="J54" s="264"/>
      <c r="K54" s="262"/>
    </row>
    <row r="55" s="1" customFormat="1" ht="15" customHeight="1">
      <c r="B55" s="260"/>
      <c r="C55" s="264" t="s">
        <v>450</v>
      </c>
      <c r="D55" s="264"/>
      <c r="E55" s="264"/>
      <c r="F55" s="264"/>
      <c r="G55" s="264"/>
      <c r="H55" s="264"/>
      <c r="I55" s="264"/>
      <c r="J55" s="264"/>
      <c r="K55" s="262"/>
    </row>
    <row r="56" s="1" customFormat="1" ht="12.75" customHeight="1">
      <c r="B56" s="260"/>
      <c r="C56" s="264"/>
      <c r="D56" s="264"/>
      <c r="E56" s="264"/>
      <c r="F56" s="264"/>
      <c r="G56" s="264"/>
      <c r="H56" s="264"/>
      <c r="I56" s="264"/>
      <c r="J56" s="264"/>
      <c r="K56" s="262"/>
    </row>
    <row r="57" s="1" customFormat="1" ht="15" customHeight="1">
      <c r="B57" s="260"/>
      <c r="C57" s="264" t="s">
        <v>451</v>
      </c>
      <c r="D57" s="264"/>
      <c r="E57" s="264"/>
      <c r="F57" s="264"/>
      <c r="G57" s="264"/>
      <c r="H57" s="264"/>
      <c r="I57" s="264"/>
      <c r="J57" s="264"/>
      <c r="K57" s="262"/>
    </row>
    <row r="58" s="1" customFormat="1" ht="15" customHeight="1">
      <c r="B58" s="260"/>
      <c r="C58" s="266"/>
      <c r="D58" s="264" t="s">
        <v>452</v>
      </c>
      <c r="E58" s="264"/>
      <c r="F58" s="264"/>
      <c r="G58" s="264"/>
      <c r="H58" s="264"/>
      <c r="I58" s="264"/>
      <c r="J58" s="264"/>
      <c r="K58" s="262"/>
    </row>
    <row r="59" s="1" customFormat="1" ht="15" customHeight="1">
      <c r="B59" s="260"/>
      <c r="C59" s="266"/>
      <c r="D59" s="264" t="s">
        <v>453</v>
      </c>
      <c r="E59" s="264"/>
      <c r="F59" s="264"/>
      <c r="G59" s="264"/>
      <c r="H59" s="264"/>
      <c r="I59" s="264"/>
      <c r="J59" s="264"/>
      <c r="K59" s="262"/>
    </row>
    <row r="60" s="1" customFormat="1" ht="15" customHeight="1">
      <c r="B60" s="260"/>
      <c r="C60" s="266"/>
      <c r="D60" s="264" t="s">
        <v>454</v>
      </c>
      <c r="E60" s="264"/>
      <c r="F60" s="264"/>
      <c r="G60" s="264"/>
      <c r="H60" s="264"/>
      <c r="I60" s="264"/>
      <c r="J60" s="264"/>
      <c r="K60" s="262"/>
    </row>
    <row r="61" s="1" customFormat="1" ht="15" customHeight="1">
      <c r="B61" s="260"/>
      <c r="C61" s="266"/>
      <c r="D61" s="264" t="s">
        <v>455</v>
      </c>
      <c r="E61" s="264"/>
      <c r="F61" s="264"/>
      <c r="G61" s="264"/>
      <c r="H61" s="264"/>
      <c r="I61" s="264"/>
      <c r="J61" s="264"/>
      <c r="K61" s="262"/>
    </row>
    <row r="62" s="1" customFormat="1" ht="15" customHeight="1">
      <c r="B62" s="260"/>
      <c r="C62" s="266"/>
      <c r="D62" s="269" t="s">
        <v>456</v>
      </c>
      <c r="E62" s="269"/>
      <c r="F62" s="269"/>
      <c r="G62" s="269"/>
      <c r="H62" s="269"/>
      <c r="I62" s="269"/>
      <c r="J62" s="269"/>
      <c r="K62" s="262"/>
    </row>
    <row r="63" s="1" customFormat="1" ht="15" customHeight="1">
      <c r="B63" s="260"/>
      <c r="C63" s="266"/>
      <c r="D63" s="264" t="s">
        <v>457</v>
      </c>
      <c r="E63" s="264"/>
      <c r="F63" s="264"/>
      <c r="G63" s="264"/>
      <c r="H63" s="264"/>
      <c r="I63" s="264"/>
      <c r="J63" s="264"/>
      <c r="K63" s="262"/>
    </row>
    <row r="64" s="1" customFormat="1" ht="12.75" customHeight="1">
      <c r="B64" s="260"/>
      <c r="C64" s="266"/>
      <c r="D64" s="266"/>
      <c r="E64" s="270"/>
      <c r="F64" s="266"/>
      <c r="G64" s="266"/>
      <c r="H64" s="266"/>
      <c r="I64" s="266"/>
      <c r="J64" s="266"/>
      <c r="K64" s="262"/>
    </row>
    <row r="65" s="1" customFormat="1" ht="15" customHeight="1">
      <c r="B65" s="260"/>
      <c r="C65" s="266"/>
      <c r="D65" s="264" t="s">
        <v>458</v>
      </c>
      <c r="E65" s="264"/>
      <c r="F65" s="264"/>
      <c r="G65" s="264"/>
      <c r="H65" s="264"/>
      <c r="I65" s="264"/>
      <c r="J65" s="264"/>
      <c r="K65" s="262"/>
    </row>
    <row r="66" s="1" customFormat="1" ht="15" customHeight="1">
      <c r="B66" s="260"/>
      <c r="C66" s="266"/>
      <c r="D66" s="269" t="s">
        <v>459</v>
      </c>
      <c r="E66" s="269"/>
      <c r="F66" s="269"/>
      <c r="G66" s="269"/>
      <c r="H66" s="269"/>
      <c r="I66" s="269"/>
      <c r="J66" s="269"/>
      <c r="K66" s="262"/>
    </row>
    <row r="67" s="1" customFormat="1" ht="15" customHeight="1">
      <c r="B67" s="260"/>
      <c r="C67" s="266"/>
      <c r="D67" s="264" t="s">
        <v>460</v>
      </c>
      <c r="E67" s="264"/>
      <c r="F67" s="264"/>
      <c r="G67" s="264"/>
      <c r="H67" s="264"/>
      <c r="I67" s="264"/>
      <c r="J67" s="264"/>
      <c r="K67" s="262"/>
    </row>
    <row r="68" s="1" customFormat="1" ht="15" customHeight="1">
      <c r="B68" s="260"/>
      <c r="C68" s="266"/>
      <c r="D68" s="264" t="s">
        <v>461</v>
      </c>
      <c r="E68" s="264"/>
      <c r="F68" s="264"/>
      <c r="G68" s="264"/>
      <c r="H68" s="264"/>
      <c r="I68" s="264"/>
      <c r="J68" s="264"/>
      <c r="K68" s="262"/>
    </row>
    <row r="69" s="1" customFormat="1" ht="15" customHeight="1">
      <c r="B69" s="260"/>
      <c r="C69" s="266"/>
      <c r="D69" s="264" t="s">
        <v>462</v>
      </c>
      <c r="E69" s="264"/>
      <c r="F69" s="264"/>
      <c r="G69" s="264"/>
      <c r="H69" s="264"/>
      <c r="I69" s="264"/>
      <c r="J69" s="264"/>
      <c r="K69" s="262"/>
    </row>
    <row r="70" s="1" customFormat="1" ht="15" customHeight="1">
      <c r="B70" s="260"/>
      <c r="C70" s="266"/>
      <c r="D70" s="264" t="s">
        <v>463</v>
      </c>
      <c r="E70" s="264"/>
      <c r="F70" s="264"/>
      <c r="G70" s="264"/>
      <c r="H70" s="264"/>
      <c r="I70" s="264"/>
      <c r="J70" s="264"/>
      <c r="K70" s="262"/>
    </row>
    <row r="71" s="1" customFormat="1" ht="12.75" customHeight="1">
      <c r="B71" s="271"/>
      <c r="C71" s="272"/>
      <c r="D71" s="272"/>
      <c r="E71" s="272"/>
      <c r="F71" s="272"/>
      <c r="G71" s="272"/>
      <c r="H71" s="272"/>
      <c r="I71" s="272"/>
      <c r="J71" s="272"/>
      <c r="K71" s="273"/>
    </row>
    <row r="72" s="1" customFormat="1" ht="18.75" customHeight="1">
      <c r="B72" s="274"/>
      <c r="C72" s="274"/>
      <c r="D72" s="274"/>
      <c r="E72" s="274"/>
      <c r="F72" s="274"/>
      <c r="G72" s="274"/>
      <c r="H72" s="274"/>
      <c r="I72" s="274"/>
      <c r="J72" s="274"/>
      <c r="K72" s="275"/>
    </row>
    <row r="73" s="1" customFormat="1" ht="18.75" customHeight="1">
      <c r="B73" s="275"/>
      <c r="C73" s="275"/>
      <c r="D73" s="275"/>
      <c r="E73" s="275"/>
      <c r="F73" s="275"/>
      <c r="G73" s="275"/>
      <c r="H73" s="275"/>
      <c r="I73" s="275"/>
      <c r="J73" s="275"/>
      <c r="K73" s="275"/>
    </row>
    <row r="74" s="1" customFormat="1" ht="7.5" customHeight="1">
      <c r="B74" s="276"/>
      <c r="C74" s="277"/>
      <c r="D74" s="277"/>
      <c r="E74" s="277"/>
      <c r="F74" s="277"/>
      <c r="G74" s="277"/>
      <c r="H74" s="277"/>
      <c r="I74" s="277"/>
      <c r="J74" s="277"/>
      <c r="K74" s="278"/>
    </row>
    <row r="75" s="1" customFormat="1" ht="45" customHeight="1">
      <c r="B75" s="279"/>
      <c r="C75" s="280" t="s">
        <v>464</v>
      </c>
      <c r="D75" s="280"/>
      <c r="E75" s="280"/>
      <c r="F75" s="280"/>
      <c r="G75" s="280"/>
      <c r="H75" s="280"/>
      <c r="I75" s="280"/>
      <c r="J75" s="280"/>
      <c r="K75" s="281"/>
    </row>
    <row r="76" s="1" customFormat="1" ht="17.25" customHeight="1">
      <c r="B76" s="279"/>
      <c r="C76" s="282" t="s">
        <v>465</v>
      </c>
      <c r="D76" s="282"/>
      <c r="E76" s="282"/>
      <c r="F76" s="282" t="s">
        <v>466</v>
      </c>
      <c r="G76" s="283"/>
      <c r="H76" s="282" t="s">
        <v>54</v>
      </c>
      <c r="I76" s="282" t="s">
        <v>57</v>
      </c>
      <c r="J76" s="282" t="s">
        <v>467</v>
      </c>
      <c r="K76" s="281"/>
    </row>
    <row r="77" s="1" customFormat="1" ht="17.25" customHeight="1">
      <c r="B77" s="279"/>
      <c r="C77" s="284" t="s">
        <v>468</v>
      </c>
      <c r="D77" s="284"/>
      <c r="E77" s="284"/>
      <c r="F77" s="285" t="s">
        <v>469</v>
      </c>
      <c r="G77" s="286"/>
      <c r="H77" s="284"/>
      <c r="I77" s="284"/>
      <c r="J77" s="284" t="s">
        <v>470</v>
      </c>
      <c r="K77" s="281"/>
    </row>
    <row r="78" s="1" customFormat="1" ht="5.25" customHeight="1">
      <c r="B78" s="279"/>
      <c r="C78" s="287"/>
      <c r="D78" s="287"/>
      <c r="E78" s="287"/>
      <c r="F78" s="287"/>
      <c r="G78" s="288"/>
      <c r="H78" s="287"/>
      <c r="I78" s="287"/>
      <c r="J78" s="287"/>
      <c r="K78" s="281"/>
    </row>
    <row r="79" s="1" customFormat="1" ht="15" customHeight="1">
      <c r="B79" s="279"/>
      <c r="C79" s="267" t="s">
        <v>53</v>
      </c>
      <c r="D79" s="289"/>
      <c r="E79" s="289"/>
      <c r="F79" s="290" t="s">
        <v>471</v>
      </c>
      <c r="G79" s="291"/>
      <c r="H79" s="267" t="s">
        <v>472</v>
      </c>
      <c r="I79" s="267" t="s">
        <v>473</v>
      </c>
      <c r="J79" s="267">
        <v>20</v>
      </c>
      <c r="K79" s="281"/>
    </row>
    <row r="80" s="1" customFormat="1" ht="15" customHeight="1">
      <c r="B80" s="279"/>
      <c r="C80" s="267" t="s">
        <v>474</v>
      </c>
      <c r="D80" s="267"/>
      <c r="E80" s="267"/>
      <c r="F80" s="290" t="s">
        <v>471</v>
      </c>
      <c r="G80" s="291"/>
      <c r="H80" s="267" t="s">
        <v>475</v>
      </c>
      <c r="I80" s="267" t="s">
        <v>473</v>
      </c>
      <c r="J80" s="267">
        <v>120</v>
      </c>
      <c r="K80" s="281"/>
    </row>
    <row r="81" s="1" customFormat="1" ht="15" customHeight="1">
      <c r="B81" s="292"/>
      <c r="C81" s="267" t="s">
        <v>476</v>
      </c>
      <c r="D81" s="267"/>
      <c r="E81" s="267"/>
      <c r="F81" s="290" t="s">
        <v>477</v>
      </c>
      <c r="G81" s="291"/>
      <c r="H81" s="267" t="s">
        <v>478</v>
      </c>
      <c r="I81" s="267" t="s">
        <v>473</v>
      </c>
      <c r="J81" s="267">
        <v>50</v>
      </c>
      <c r="K81" s="281"/>
    </row>
    <row r="82" s="1" customFormat="1" ht="15" customHeight="1">
      <c r="B82" s="292"/>
      <c r="C82" s="267" t="s">
        <v>479</v>
      </c>
      <c r="D82" s="267"/>
      <c r="E82" s="267"/>
      <c r="F82" s="290" t="s">
        <v>471</v>
      </c>
      <c r="G82" s="291"/>
      <c r="H82" s="267" t="s">
        <v>480</v>
      </c>
      <c r="I82" s="267" t="s">
        <v>481</v>
      </c>
      <c r="J82" s="267"/>
      <c r="K82" s="281"/>
    </row>
    <row r="83" s="1" customFormat="1" ht="15" customHeight="1">
      <c r="B83" s="292"/>
      <c r="C83" s="293" t="s">
        <v>482</v>
      </c>
      <c r="D83" s="293"/>
      <c r="E83" s="293"/>
      <c r="F83" s="294" t="s">
        <v>477</v>
      </c>
      <c r="G83" s="293"/>
      <c r="H83" s="293" t="s">
        <v>483</v>
      </c>
      <c r="I83" s="293" t="s">
        <v>473</v>
      </c>
      <c r="J83" s="293">
        <v>15</v>
      </c>
      <c r="K83" s="281"/>
    </row>
    <row r="84" s="1" customFormat="1" ht="15" customHeight="1">
      <c r="B84" s="292"/>
      <c r="C84" s="293" t="s">
        <v>484</v>
      </c>
      <c r="D84" s="293"/>
      <c r="E84" s="293"/>
      <c r="F84" s="294" t="s">
        <v>477</v>
      </c>
      <c r="G84" s="293"/>
      <c r="H84" s="293" t="s">
        <v>485</v>
      </c>
      <c r="I84" s="293" t="s">
        <v>473</v>
      </c>
      <c r="J84" s="293">
        <v>15</v>
      </c>
      <c r="K84" s="281"/>
    </row>
    <row r="85" s="1" customFormat="1" ht="15" customHeight="1">
      <c r="B85" s="292"/>
      <c r="C85" s="293" t="s">
        <v>486</v>
      </c>
      <c r="D85" s="293"/>
      <c r="E85" s="293"/>
      <c r="F85" s="294" t="s">
        <v>477</v>
      </c>
      <c r="G85" s="293"/>
      <c r="H85" s="293" t="s">
        <v>487</v>
      </c>
      <c r="I85" s="293" t="s">
        <v>473</v>
      </c>
      <c r="J85" s="293">
        <v>20</v>
      </c>
      <c r="K85" s="281"/>
    </row>
    <row r="86" s="1" customFormat="1" ht="15" customHeight="1">
      <c r="B86" s="292"/>
      <c r="C86" s="293" t="s">
        <v>488</v>
      </c>
      <c r="D86" s="293"/>
      <c r="E86" s="293"/>
      <c r="F86" s="294" t="s">
        <v>477</v>
      </c>
      <c r="G86" s="293"/>
      <c r="H86" s="293" t="s">
        <v>489</v>
      </c>
      <c r="I86" s="293" t="s">
        <v>473</v>
      </c>
      <c r="J86" s="293">
        <v>20</v>
      </c>
      <c r="K86" s="281"/>
    </row>
    <row r="87" s="1" customFormat="1" ht="15" customHeight="1">
      <c r="B87" s="292"/>
      <c r="C87" s="267" t="s">
        <v>490</v>
      </c>
      <c r="D87" s="267"/>
      <c r="E87" s="267"/>
      <c r="F87" s="290" t="s">
        <v>477</v>
      </c>
      <c r="G87" s="291"/>
      <c r="H87" s="267" t="s">
        <v>491</v>
      </c>
      <c r="I87" s="267" t="s">
        <v>473</v>
      </c>
      <c r="J87" s="267">
        <v>50</v>
      </c>
      <c r="K87" s="281"/>
    </row>
    <row r="88" s="1" customFormat="1" ht="15" customHeight="1">
      <c r="B88" s="292"/>
      <c r="C88" s="267" t="s">
        <v>492</v>
      </c>
      <c r="D88" s="267"/>
      <c r="E88" s="267"/>
      <c r="F88" s="290" t="s">
        <v>477</v>
      </c>
      <c r="G88" s="291"/>
      <c r="H88" s="267" t="s">
        <v>493</v>
      </c>
      <c r="I88" s="267" t="s">
        <v>473</v>
      </c>
      <c r="J88" s="267">
        <v>20</v>
      </c>
      <c r="K88" s="281"/>
    </row>
    <row r="89" s="1" customFormat="1" ht="15" customHeight="1">
      <c r="B89" s="292"/>
      <c r="C89" s="267" t="s">
        <v>494</v>
      </c>
      <c r="D89" s="267"/>
      <c r="E89" s="267"/>
      <c r="F89" s="290" t="s">
        <v>477</v>
      </c>
      <c r="G89" s="291"/>
      <c r="H89" s="267" t="s">
        <v>495</v>
      </c>
      <c r="I89" s="267" t="s">
        <v>473</v>
      </c>
      <c r="J89" s="267">
        <v>20</v>
      </c>
      <c r="K89" s="281"/>
    </row>
    <row r="90" s="1" customFormat="1" ht="15" customHeight="1">
      <c r="B90" s="292"/>
      <c r="C90" s="267" t="s">
        <v>496</v>
      </c>
      <c r="D90" s="267"/>
      <c r="E90" s="267"/>
      <c r="F90" s="290" t="s">
        <v>477</v>
      </c>
      <c r="G90" s="291"/>
      <c r="H90" s="267" t="s">
        <v>497</v>
      </c>
      <c r="I90" s="267" t="s">
        <v>473</v>
      </c>
      <c r="J90" s="267">
        <v>50</v>
      </c>
      <c r="K90" s="281"/>
    </row>
    <row r="91" s="1" customFormat="1" ht="15" customHeight="1">
      <c r="B91" s="292"/>
      <c r="C91" s="267" t="s">
        <v>498</v>
      </c>
      <c r="D91" s="267"/>
      <c r="E91" s="267"/>
      <c r="F91" s="290" t="s">
        <v>477</v>
      </c>
      <c r="G91" s="291"/>
      <c r="H91" s="267" t="s">
        <v>498</v>
      </c>
      <c r="I91" s="267" t="s">
        <v>473</v>
      </c>
      <c r="J91" s="267">
        <v>50</v>
      </c>
      <c r="K91" s="281"/>
    </row>
    <row r="92" s="1" customFormat="1" ht="15" customHeight="1">
      <c r="B92" s="292"/>
      <c r="C92" s="267" t="s">
        <v>499</v>
      </c>
      <c r="D92" s="267"/>
      <c r="E92" s="267"/>
      <c r="F92" s="290" t="s">
        <v>477</v>
      </c>
      <c r="G92" s="291"/>
      <c r="H92" s="267" t="s">
        <v>500</v>
      </c>
      <c r="I92" s="267" t="s">
        <v>473</v>
      </c>
      <c r="J92" s="267">
        <v>255</v>
      </c>
      <c r="K92" s="281"/>
    </row>
    <row r="93" s="1" customFormat="1" ht="15" customHeight="1">
      <c r="B93" s="292"/>
      <c r="C93" s="267" t="s">
        <v>501</v>
      </c>
      <c r="D93" s="267"/>
      <c r="E93" s="267"/>
      <c r="F93" s="290" t="s">
        <v>471</v>
      </c>
      <c r="G93" s="291"/>
      <c r="H93" s="267" t="s">
        <v>502</v>
      </c>
      <c r="I93" s="267" t="s">
        <v>503</v>
      </c>
      <c r="J93" s="267"/>
      <c r="K93" s="281"/>
    </row>
    <row r="94" s="1" customFormat="1" ht="15" customHeight="1">
      <c r="B94" s="292"/>
      <c r="C94" s="267" t="s">
        <v>504</v>
      </c>
      <c r="D94" s="267"/>
      <c r="E94" s="267"/>
      <c r="F94" s="290" t="s">
        <v>471</v>
      </c>
      <c r="G94" s="291"/>
      <c r="H94" s="267" t="s">
        <v>505</v>
      </c>
      <c r="I94" s="267" t="s">
        <v>506</v>
      </c>
      <c r="J94" s="267"/>
      <c r="K94" s="281"/>
    </row>
    <row r="95" s="1" customFormat="1" ht="15" customHeight="1">
      <c r="B95" s="292"/>
      <c r="C95" s="267" t="s">
        <v>507</v>
      </c>
      <c r="D95" s="267"/>
      <c r="E95" s="267"/>
      <c r="F95" s="290" t="s">
        <v>471</v>
      </c>
      <c r="G95" s="291"/>
      <c r="H95" s="267" t="s">
        <v>507</v>
      </c>
      <c r="I95" s="267" t="s">
        <v>506</v>
      </c>
      <c r="J95" s="267"/>
      <c r="K95" s="281"/>
    </row>
    <row r="96" s="1" customFormat="1" ht="15" customHeight="1">
      <c r="B96" s="292"/>
      <c r="C96" s="267" t="s">
        <v>38</v>
      </c>
      <c r="D96" s="267"/>
      <c r="E96" s="267"/>
      <c r="F96" s="290" t="s">
        <v>471</v>
      </c>
      <c r="G96" s="291"/>
      <c r="H96" s="267" t="s">
        <v>508</v>
      </c>
      <c r="I96" s="267" t="s">
        <v>506</v>
      </c>
      <c r="J96" s="267"/>
      <c r="K96" s="281"/>
    </row>
    <row r="97" s="1" customFormat="1" ht="15" customHeight="1">
      <c r="B97" s="292"/>
      <c r="C97" s="267" t="s">
        <v>48</v>
      </c>
      <c r="D97" s="267"/>
      <c r="E97" s="267"/>
      <c r="F97" s="290" t="s">
        <v>471</v>
      </c>
      <c r="G97" s="291"/>
      <c r="H97" s="267" t="s">
        <v>509</v>
      </c>
      <c r="I97" s="267" t="s">
        <v>506</v>
      </c>
      <c r="J97" s="267"/>
      <c r="K97" s="281"/>
    </row>
    <row r="98" s="1" customFormat="1" ht="15" customHeight="1">
      <c r="B98" s="295"/>
      <c r="C98" s="296"/>
      <c r="D98" s="296"/>
      <c r="E98" s="296"/>
      <c r="F98" s="296"/>
      <c r="G98" s="296"/>
      <c r="H98" s="296"/>
      <c r="I98" s="296"/>
      <c r="J98" s="296"/>
      <c r="K98" s="297"/>
    </row>
    <row r="99" s="1" customFormat="1" ht="18.75" customHeight="1">
      <c r="B99" s="298"/>
      <c r="C99" s="299"/>
      <c r="D99" s="299"/>
      <c r="E99" s="299"/>
      <c r="F99" s="299"/>
      <c r="G99" s="299"/>
      <c r="H99" s="299"/>
      <c r="I99" s="299"/>
      <c r="J99" s="299"/>
      <c r="K99" s="298"/>
    </row>
    <row r="100" s="1" customFormat="1" ht="18.75" customHeight="1"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</row>
    <row r="101" s="1" customFormat="1" ht="7.5" customHeight="1">
      <c r="B101" s="276"/>
      <c r="C101" s="277"/>
      <c r="D101" s="277"/>
      <c r="E101" s="277"/>
      <c r="F101" s="277"/>
      <c r="G101" s="277"/>
      <c r="H101" s="277"/>
      <c r="I101" s="277"/>
      <c r="J101" s="277"/>
      <c r="K101" s="278"/>
    </row>
    <row r="102" s="1" customFormat="1" ht="45" customHeight="1">
      <c r="B102" s="279"/>
      <c r="C102" s="280" t="s">
        <v>510</v>
      </c>
      <c r="D102" s="280"/>
      <c r="E102" s="280"/>
      <c r="F102" s="280"/>
      <c r="G102" s="280"/>
      <c r="H102" s="280"/>
      <c r="I102" s="280"/>
      <c r="J102" s="280"/>
      <c r="K102" s="281"/>
    </row>
    <row r="103" s="1" customFormat="1" ht="17.25" customHeight="1">
      <c r="B103" s="279"/>
      <c r="C103" s="282" t="s">
        <v>465</v>
      </c>
      <c r="D103" s="282"/>
      <c r="E103" s="282"/>
      <c r="F103" s="282" t="s">
        <v>466</v>
      </c>
      <c r="G103" s="283"/>
      <c r="H103" s="282" t="s">
        <v>54</v>
      </c>
      <c r="I103" s="282" t="s">
        <v>57</v>
      </c>
      <c r="J103" s="282" t="s">
        <v>467</v>
      </c>
      <c r="K103" s="281"/>
    </row>
    <row r="104" s="1" customFormat="1" ht="17.25" customHeight="1">
      <c r="B104" s="279"/>
      <c r="C104" s="284" t="s">
        <v>468</v>
      </c>
      <c r="D104" s="284"/>
      <c r="E104" s="284"/>
      <c r="F104" s="285" t="s">
        <v>469</v>
      </c>
      <c r="G104" s="286"/>
      <c r="H104" s="284"/>
      <c r="I104" s="284"/>
      <c r="J104" s="284" t="s">
        <v>470</v>
      </c>
      <c r="K104" s="281"/>
    </row>
    <row r="105" s="1" customFormat="1" ht="5.25" customHeight="1">
      <c r="B105" s="279"/>
      <c r="C105" s="282"/>
      <c r="D105" s="282"/>
      <c r="E105" s="282"/>
      <c r="F105" s="282"/>
      <c r="G105" s="300"/>
      <c r="H105" s="282"/>
      <c r="I105" s="282"/>
      <c r="J105" s="282"/>
      <c r="K105" s="281"/>
    </row>
    <row r="106" s="1" customFormat="1" ht="15" customHeight="1">
      <c r="B106" s="279"/>
      <c r="C106" s="267" t="s">
        <v>53</v>
      </c>
      <c r="D106" s="289"/>
      <c r="E106" s="289"/>
      <c r="F106" s="290" t="s">
        <v>471</v>
      </c>
      <c r="G106" s="267"/>
      <c r="H106" s="267" t="s">
        <v>511</v>
      </c>
      <c r="I106" s="267" t="s">
        <v>473</v>
      </c>
      <c r="J106" s="267">
        <v>20</v>
      </c>
      <c r="K106" s="281"/>
    </row>
    <row r="107" s="1" customFormat="1" ht="15" customHeight="1">
      <c r="B107" s="279"/>
      <c r="C107" s="267" t="s">
        <v>474</v>
      </c>
      <c r="D107" s="267"/>
      <c r="E107" s="267"/>
      <c r="F107" s="290" t="s">
        <v>471</v>
      </c>
      <c r="G107" s="267"/>
      <c r="H107" s="267" t="s">
        <v>511</v>
      </c>
      <c r="I107" s="267" t="s">
        <v>473</v>
      </c>
      <c r="J107" s="267">
        <v>120</v>
      </c>
      <c r="K107" s="281"/>
    </row>
    <row r="108" s="1" customFormat="1" ht="15" customHeight="1">
      <c r="B108" s="292"/>
      <c r="C108" s="267" t="s">
        <v>476</v>
      </c>
      <c r="D108" s="267"/>
      <c r="E108" s="267"/>
      <c r="F108" s="290" t="s">
        <v>477</v>
      </c>
      <c r="G108" s="267"/>
      <c r="H108" s="267" t="s">
        <v>511</v>
      </c>
      <c r="I108" s="267" t="s">
        <v>473</v>
      </c>
      <c r="J108" s="267">
        <v>50</v>
      </c>
      <c r="K108" s="281"/>
    </row>
    <row r="109" s="1" customFormat="1" ht="15" customHeight="1">
      <c r="B109" s="292"/>
      <c r="C109" s="267" t="s">
        <v>479</v>
      </c>
      <c r="D109" s="267"/>
      <c r="E109" s="267"/>
      <c r="F109" s="290" t="s">
        <v>471</v>
      </c>
      <c r="G109" s="267"/>
      <c r="H109" s="267" t="s">
        <v>511</v>
      </c>
      <c r="I109" s="267" t="s">
        <v>481</v>
      </c>
      <c r="J109" s="267"/>
      <c r="K109" s="281"/>
    </row>
    <row r="110" s="1" customFormat="1" ht="15" customHeight="1">
      <c r="B110" s="292"/>
      <c r="C110" s="267" t="s">
        <v>490</v>
      </c>
      <c r="D110" s="267"/>
      <c r="E110" s="267"/>
      <c r="F110" s="290" t="s">
        <v>477</v>
      </c>
      <c r="G110" s="267"/>
      <c r="H110" s="267" t="s">
        <v>511</v>
      </c>
      <c r="I110" s="267" t="s">
        <v>473</v>
      </c>
      <c r="J110" s="267">
        <v>50</v>
      </c>
      <c r="K110" s="281"/>
    </row>
    <row r="111" s="1" customFormat="1" ht="15" customHeight="1">
      <c r="B111" s="292"/>
      <c r="C111" s="267" t="s">
        <v>498</v>
      </c>
      <c r="D111" s="267"/>
      <c r="E111" s="267"/>
      <c r="F111" s="290" t="s">
        <v>477</v>
      </c>
      <c r="G111" s="267"/>
      <c r="H111" s="267" t="s">
        <v>511</v>
      </c>
      <c r="I111" s="267" t="s">
        <v>473</v>
      </c>
      <c r="J111" s="267">
        <v>50</v>
      </c>
      <c r="K111" s="281"/>
    </row>
    <row r="112" s="1" customFormat="1" ht="15" customHeight="1">
      <c r="B112" s="292"/>
      <c r="C112" s="267" t="s">
        <v>496</v>
      </c>
      <c r="D112" s="267"/>
      <c r="E112" s="267"/>
      <c r="F112" s="290" t="s">
        <v>477</v>
      </c>
      <c r="G112" s="267"/>
      <c r="H112" s="267" t="s">
        <v>511</v>
      </c>
      <c r="I112" s="267" t="s">
        <v>473</v>
      </c>
      <c r="J112" s="267">
        <v>50</v>
      </c>
      <c r="K112" s="281"/>
    </row>
    <row r="113" s="1" customFormat="1" ht="15" customHeight="1">
      <c r="B113" s="292"/>
      <c r="C113" s="267" t="s">
        <v>53</v>
      </c>
      <c r="D113" s="267"/>
      <c r="E113" s="267"/>
      <c r="F113" s="290" t="s">
        <v>471</v>
      </c>
      <c r="G113" s="267"/>
      <c r="H113" s="267" t="s">
        <v>512</v>
      </c>
      <c r="I113" s="267" t="s">
        <v>473</v>
      </c>
      <c r="J113" s="267">
        <v>20</v>
      </c>
      <c r="K113" s="281"/>
    </row>
    <row r="114" s="1" customFormat="1" ht="15" customHeight="1">
      <c r="B114" s="292"/>
      <c r="C114" s="267" t="s">
        <v>513</v>
      </c>
      <c r="D114" s="267"/>
      <c r="E114" s="267"/>
      <c r="F114" s="290" t="s">
        <v>471</v>
      </c>
      <c r="G114" s="267"/>
      <c r="H114" s="267" t="s">
        <v>514</v>
      </c>
      <c r="I114" s="267" t="s">
        <v>473</v>
      </c>
      <c r="J114" s="267">
        <v>120</v>
      </c>
      <c r="K114" s="281"/>
    </row>
    <row r="115" s="1" customFormat="1" ht="15" customHeight="1">
      <c r="B115" s="292"/>
      <c r="C115" s="267" t="s">
        <v>38</v>
      </c>
      <c r="D115" s="267"/>
      <c r="E115" s="267"/>
      <c r="F115" s="290" t="s">
        <v>471</v>
      </c>
      <c r="G115" s="267"/>
      <c r="H115" s="267" t="s">
        <v>515</v>
      </c>
      <c r="I115" s="267" t="s">
        <v>506</v>
      </c>
      <c r="J115" s="267"/>
      <c r="K115" s="281"/>
    </row>
    <row r="116" s="1" customFormat="1" ht="15" customHeight="1">
      <c r="B116" s="292"/>
      <c r="C116" s="267" t="s">
        <v>48</v>
      </c>
      <c r="D116" s="267"/>
      <c r="E116" s="267"/>
      <c r="F116" s="290" t="s">
        <v>471</v>
      </c>
      <c r="G116" s="267"/>
      <c r="H116" s="267" t="s">
        <v>516</v>
      </c>
      <c r="I116" s="267" t="s">
        <v>506</v>
      </c>
      <c r="J116" s="267"/>
      <c r="K116" s="281"/>
    </row>
    <row r="117" s="1" customFormat="1" ht="15" customHeight="1">
      <c r="B117" s="292"/>
      <c r="C117" s="267" t="s">
        <v>57</v>
      </c>
      <c r="D117" s="267"/>
      <c r="E117" s="267"/>
      <c r="F117" s="290" t="s">
        <v>471</v>
      </c>
      <c r="G117" s="267"/>
      <c r="H117" s="267" t="s">
        <v>517</v>
      </c>
      <c r="I117" s="267" t="s">
        <v>518</v>
      </c>
      <c r="J117" s="267"/>
      <c r="K117" s="281"/>
    </row>
    <row r="118" s="1" customFormat="1" ht="15" customHeight="1">
      <c r="B118" s="295"/>
      <c r="C118" s="301"/>
      <c r="D118" s="301"/>
      <c r="E118" s="301"/>
      <c r="F118" s="301"/>
      <c r="G118" s="301"/>
      <c r="H118" s="301"/>
      <c r="I118" s="301"/>
      <c r="J118" s="301"/>
      <c r="K118" s="297"/>
    </row>
    <row r="119" s="1" customFormat="1" ht="18.75" customHeight="1">
      <c r="B119" s="302"/>
      <c r="C119" s="303"/>
      <c r="D119" s="303"/>
      <c r="E119" s="303"/>
      <c r="F119" s="304"/>
      <c r="G119" s="303"/>
      <c r="H119" s="303"/>
      <c r="I119" s="303"/>
      <c r="J119" s="303"/>
      <c r="K119" s="302"/>
    </row>
    <row r="120" s="1" customFormat="1" ht="18.75" customHeight="1"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</row>
    <row r="121" s="1" customFormat="1" ht="7.5" customHeight="1">
      <c r="B121" s="305"/>
      <c r="C121" s="306"/>
      <c r="D121" s="306"/>
      <c r="E121" s="306"/>
      <c r="F121" s="306"/>
      <c r="G121" s="306"/>
      <c r="H121" s="306"/>
      <c r="I121" s="306"/>
      <c r="J121" s="306"/>
      <c r="K121" s="307"/>
    </row>
    <row r="122" s="1" customFormat="1" ht="45" customHeight="1">
      <c r="B122" s="308"/>
      <c r="C122" s="258" t="s">
        <v>519</v>
      </c>
      <c r="D122" s="258"/>
      <c r="E122" s="258"/>
      <c r="F122" s="258"/>
      <c r="G122" s="258"/>
      <c r="H122" s="258"/>
      <c r="I122" s="258"/>
      <c r="J122" s="258"/>
      <c r="K122" s="309"/>
    </row>
    <row r="123" s="1" customFormat="1" ht="17.25" customHeight="1">
      <c r="B123" s="310"/>
      <c r="C123" s="282" t="s">
        <v>465</v>
      </c>
      <c r="D123" s="282"/>
      <c r="E123" s="282"/>
      <c r="F123" s="282" t="s">
        <v>466</v>
      </c>
      <c r="G123" s="283"/>
      <c r="H123" s="282" t="s">
        <v>54</v>
      </c>
      <c r="I123" s="282" t="s">
        <v>57</v>
      </c>
      <c r="J123" s="282" t="s">
        <v>467</v>
      </c>
      <c r="K123" s="311"/>
    </row>
    <row r="124" s="1" customFormat="1" ht="17.25" customHeight="1">
      <c r="B124" s="310"/>
      <c r="C124" s="284" t="s">
        <v>468</v>
      </c>
      <c r="D124" s="284"/>
      <c r="E124" s="284"/>
      <c r="F124" s="285" t="s">
        <v>469</v>
      </c>
      <c r="G124" s="286"/>
      <c r="H124" s="284"/>
      <c r="I124" s="284"/>
      <c r="J124" s="284" t="s">
        <v>470</v>
      </c>
      <c r="K124" s="311"/>
    </row>
    <row r="125" s="1" customFormat="1" ht="5.25" customHeight="1">
      <c r="B125" s="312"/>
      <c r="C125" s="287"/>
      <c r="D125" s="287"/>
      <c r="E125" s="287"/>
      <c r="F125" s="287"/>
      <c r="G125" s="313"/>
      <c r="H125" s="287"/>
      <c r="I125" s="287"/>
      <c r="J125" s="287"/>
      <c r="K125" s="314"/>
    </row>
    <row r="126" s="1" customFormat="1" ht="15" customHeight="1">
      <c r="B126" s="312"/>
      <c r="C126" s="267" t="s">
        <v>474</v>
      </c>
      <c r="D126" s="289"/>
      <c r="E126" s="289"/>
      <c r="F126" s="290" t="s">
        <v>471</v>
      </c>
      <c r="G126" s="267"/>
      <c r="H126" s="267" t="s">
        <v>511</v>
      </c>
      <c r="I126" s="267" t="s">
        <v>473</v>
      </c>
      <c r="J126" s="267">
        <v>120</v>
      </c>
      <c r="K126" s="315"/>
    </row>
    <row r="127" s="1" customFormat="1" ht="15" customHeight="1">
      <c r="B127" s="312"/>
      <c r="C127" s="267" t="s">
        <v>520</v>
      </c>
      <c r="D127" s="267"/>
      <c r="E127" s="267"/>
      <c r="F127" s="290" t="s">
        <v>471</v>
      </c>
      <c r="G127" s="267"/>
      <c r="H127" s="267" t="s">
        <v>521</v>
      </c>
      <c r="I127" s="267" t="s">
        <v>473</v>
      </c>
      <c r="J127" s="267" t="s">
        <v>522</v>
      </c>
      <c r="K127" s="315"/>
    </row>
    <row r="128" s="1" customFormat="1" ht="15" customHeight="1">
      <c r="B128" s="312"/>
      <c r="C128" s="267" t="s">
        <v>419</v>
      </c>
      <c r="D128" s="267"/>
      <c r="E128" s="267"/>
      <c r="F128" s="290" t="s">
        <v>471</v>
      </c>
      <c r="G128" s="267"/>
      <c r="H128" s="267" t="s">
        <v>523</v>
      </c>
      <c r="I128" s="267" t="s">
        <v>473</v>
      </c>
      <c r="J128" s="267" t="s">
        <v>522</v>
      </c>
      <c r="K128" s="315"/>
    </row>
    <row r="129" s="1" customFormat="1" ht="15" customHeight="1">
      <c r="B129" s="312"/>
      <c r="C129" s="267" t="s">
        <v>482</v>
      </c>
      <c r="D129" s="267"/>
      <c r="E129" s="267"/>
      <c r="F129" s="290" t="s">
        <v>477</v>
      </c>
      <c r="G129" s="267"/>
      <c r="H129" s="267" t="s">
        <v>483</v>
      </c>
      <c r="I129" s="267" t="s">
        <v>473</v>
      </c>
      <c r="J129" s="267">
        <v>15</v>
      </c>
      <c r="K129" s="315"/>
    </row>
    <row r="130" s="1" customFormat="1" ht="15" customHeight="1">
      <c r="B130" s="312"/>
      <c r="C130" s="293" t="s">
        <v>484</v>
      </c>
      <c r="D130" s="293"/>
      <c r="E130" s="293"/>
      <c r="F130" s="294" t="s">
        <v>477</v>
      </c>
      <c r="G130" s="293"/>
      <c r="H130" s="293" t="s">
        <v>485</v>
      </c>
      <c r="I130" s="293" t="s">
        <v>473</v>
      </c>
      <c r="J130" s="293">
        <v>15</v>
      </c>
      <c r="K130" s="315"/>
    </row>
    <row r="131" s="1" customFormat="1" ht="15" customHeight="1">
      <c r="B131" s="312"/>
      <c r="C131" s="293" t="s">
        <v>486</v>
      </c>
      <c r="D131" s="293"/>
      <c r="E131" s="293"/>
      <c r="F131" s="294" t="s">
        <v>477</v>
      </c>
      <c r="G131" s="293"/>
      <c r="H131" s="293" t="s">
        <v>487</v>
      </c>
      <c r="I131" s="293" t="s">
        <v>473</v>
      </c>
      <c r="J131" s="293">
        <v>20</v>
      </c>
      <c r="K131" s="315"/>
    </row>
    <row r="132" s="1" customFormat="1" ht="15" customHeight="1">
      <c r="B132" s="312"/>
      <c r="C132" s="293" t="s">
        <v>488</v>
      </c>
      <c r="D132" s="293"/>
      <c r="E132" s="293"/>
      <c r="F132" s="294" t="s">
        <v>477</v>
      </c>
      <c r="G132" s="293"/>
      <c r="H132" s="293" t="s">
        <v>489</v>
      </c>
      <c r="I132" s="293" t="s">
        <v>473</v>
      </c>
      <c r="J132" s="293">
        <v>20</v>
      </c>
      <c r="K132" s="315"/>
    </row>
    <row r="133" s="1" customFormat="1" ht="15" customHeight="1">
      <c r="B133" s="312"/>
      <c r="C133" s="267" t="s">
        <v>476</v>
      </c>
      <c r="D133" s="267"/>
      <c r="E133" s="267"/>
      <c r="F133" s="290" t="s">
        <v>477</v>
      </c>
      <c r="G133" s="267"/>
      <c r="H133" s="267" t="s">
        <v>511</v>
      </c>
      <c r="I133" s="267" t="s">
        <v>473</v>
      </c>
      <c r="J133" s="267">
        <v>50</v>
      </c>
      <c r="K133" s="315"/>
    </row>
    <row r="134" s="1" customFormat="1" ht="15" customHeight="1">
      <c r="B134" s="312"/>
      <c r="C134" s="267" t="s">
        <v>490</v>
      </c>
      <c r="D134" s="267"/>
      <c r="E134" s="267"/>
      <c r="F134" s="290" t="s">
        <v>477</v>
      </c>
      <c r="G134" s="267"/>
      <c r="H134" s="267" t="s">
        <v>511</v>
      </c>
      <c r="I134" s="267" t="s">
        <v>473</v>
      </c>
      <c r="J134" s="267">
        <v>50</v>
      </c>
      <c r="K134" s="315"/>
    </row>
    <row r="135" s="1" customFormat="1" ht="15" customHeight="1">
      <c r="B135" s="312"/>
      <c r="C135" s="267" t="s">
        <v>496</v>
      </c>
      <c r="D135" s="267"/>
      <c r="E135" s="267"/>
      <c r="F135" s="290" t="s">
        <v>477</v>
      </c>
      <c r="G135" s="267"/>
      <c r="H135" s="267" t="s">
        <v>511</v>
      </c>
      <c r="I135" s="267" t="s">
        <v>473</v>
      </c>
      <c r="J135" s="267">
        <v>50</v>
      </c>
      <c r="K135" s="315"/>
    </row>
    <row r="136" s="1" customFormat="1" ht="15" customHeight="1">
      <c r="B136" s="312"/>
      <c r="C136" s="267" t="s">
        <v>498</v>
      </c>
      <c r="D136" s="267"/>
      <c r="E136" s="267"/>
      <c r="F136" s="290" t="s">
        <v>477</v>
      </c>
      <c r="G136" s="267"/>
      <c r="H136" s="267" t="s">
        <v>511</v>
      </c>
      <c r="I136" s="267" t="s">
        <v>473</v>
      </c>
      <c r="J136" s="267">
        <v>50</v>
      </c>
      <c r="K136" s="315"/>
    </row>
    <row r="137" s="1" customFormat="1" ht="15" customHeight="1">
      <c r="B137" s="312"/>
      <c r="C137" s="267" t="s">
        <v>499</v>
      </c>
      <c r="D137" s="267"/>
      <c r="E137" s="267"/>
      <c r="F137" s="290" t="s">
        <v>477</v>
      </c>
      <c r="G137" s="267"/>
      <c r="H137" s="267" t="s">
        <v>524</v>
      </c>
      <c r="I137" s="267" t="s">
        <v>473</v>
      </c>
      <c r="J137" s="267">
        <v>255</v>
      </c>
      <c r="K137" s="315"/>
    </row>
    <row r="138" s="1" customFormat="1" ht="15" customHeight="1">
      <c r="B138" s="312"/>
      <c r="C138" s="267" t="s">
        <v>501</v>
      </c>
      <c r="D138" s="267"/>
      <c r="E138" s="267"/>
      <c r="F138" s="290" t="s">
        <v>471</v>
      </c>
      <c r="G138" s="267"/>
      <c r="H138" s="267" t="s">
        <v>525</v>
      </c>
      <c r="I138" s="267" t="s">
        <v>503</v>
      </c>
      <c r="J138" s="267"/>
      <c r="K138" s="315"/>
    </row>
    <row r="139" s="1" customFormat="1" ht="15" customHeight="1">
      <c r="B139" s="312"/>
      <c r="C139" s="267" t="s">
        <v>504</v>
      </c>
      <c r="D139" s="267"/>
      <c r="E139" s="267"/>
      <c r="F139" s="290" t="s">
        <v>471</v>
      </c>
      <c r="G139" s="267"/>
      <c r="H139" s="267" t="s">
        <v>526</v>
      </c>
      <c r="I139" s="267" t="s">
        <v>506</v>
      </c>
      <c r="J139" s="267"/>
      <c r="K139" s="315"/>
    </row>
    <row r="140" s="1" customFormat="1" ht="15" customHeight="1">
      <c r="B140" s="312"/>
      <c r="C140" s="267" t="s">
        <v>507</v>
      </c>
      <c r="D140" s="267"/>
      <c r="E140" s="267"/>
      <c r="F140" s="290" t="s">
        <v>471</v>
      </c>
      <c r="G140" s="267"/>
      <c r="H140" s="267" t="s">
        <v>507</v>
      </c>
      <c r="I140" s="267" t="s">
        <v>506</v>
      </c>
      <c r="J140" s="267"/>
      <c r="K140" s="315"/>
    </row>
    <row r="141" s="1" customFormat="1" ht="15" customHeight="1">
      <c r="B141" s="312"/>
      <c r="C141" s="267" t="s">
        <v>38</v>
      </c>
      <c r="D141" s="267"/>
      <c r="E141" s="267"/>
      <c r="F141" s="290" t="s">
        <v>471</v>
      </c>
      <c r="G141" s="267"/>
      <c r="H141" s="267" t="s">
        <v>527</v>
      </c>
      <c r="I141" s="267" t="s">
        <v>506</v>
      </c>
      <c r="J141" s="267"/>
      <c r="K141" s="315"/>
    </row>
    <row r="142" s="1" customFormat="1" ht="15" customHeight="1">
      <c r="B142" s="312"/>
      <c r="C142" s="267" t="s">
        <v>528</v>
      </c>
      <c r="D142" s="267"/>
      <c r="E142" s="267"/>
      <c r="F142" s="290" t="s">
        <v>471</v>
      </c>
      <c r="G142" s="267"/>
      <c r="H142" s="267" t="s">
        <v>529</v>
      </c>
      <c r="I142" s="267" t="s">
        <v>506</v>
      </c>
      <c r="J142" s="267"/>
      <c r="K142" s="315"/>
    </row>
    <row r="143" s="1" customFormat="1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s="1" customFormat="1" ht="18.75" customHeight="1">
      <c r="B144" s="303"/>
      <c r="C144" s="303"/>
      <c r="D144" s="303"/>
      <c r="E144" s="303"/>
      <c r="F144" s="304"/>
      <c r="G144" s="303"/>
      <c r="H144" s="303"/>
      <c r="I144" s="303"/>
      <c r="J144" s="303"/>
      <c r="K144" s="303"/>
    </row>
    <row r="145" s="1" customFormat="1" ht="18.75" customHeight="1"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</row>
    <row r="146" s="1" customFormat="1" ht="7.5" customHeight="1">
      <c r="B146" s="276"/>
      <c r="C146" s="277"/>
      <c r="D146" s="277"/>
      <c r="E146" s="277"/>
      <c r="F146" s="277"/>
      <c r="G146" s="277"/>
      <c r="H146" s="277"/>
      <c r="I146" s="277"/>
      <c r="J146" s="277"/>
      <c r="K146" s="278"/>
    </row>
    <row r="147" s="1" customFormat="1" ht="45" customHeight="1">
      <c r="B147" s="279"/>
      <c r="C147" s="280" t="s">
        <v>530</v>
      </c>
      <c r="D147" s="280"/>
      <c r="E147" s="280"/>
      <c r="F147" s="280"/>
      <c r="G147" s="280"/>
      <c r="H147" s="280"/>
      <c r="I147" s="280"/>
      <c r="J147" s="280"/>
      <c r="K147" s="281"/>
    </row>
    <row r="148" s="1" customFormat="1" ht="17.25" customHeight="1">
      <c r="B148" s="279"/>
      <c r="C148" s="282" t="s">
        <v>465</v>
      </c>
      <c r="D148" s="282"/>
      <c r="E148" s="282"/>
      <c r="F148" s="282" t="s">
        <v>466</v>
      </c>
      <c r="G148" s="283"/>
      <c r="H148" s="282" t="s">
        <v>54</v>
      </c>
      <c r="I148" s="282" t="s">
        <v>57</v>
      </c>
      <c r="J148" s="282" t="s">
        <v>467</v>
      </c>
      <c r="K148" s="281"/>
    </row>
    <row r="149" s="1" customFormat="1" ht="17.25" customHeight="1">
      <c r="B149" s="279"/>
      <c r="C149" s="284" t="s">
        <v>468</v>
      </c>
      <c r="D149" s="284"/>
      <c r="E149" s="284"/>
      <c r="F149" s="285" t="s">
        <v>469</v>
      </c>
      <c r="G149" s="286"/>
      <c r="H149" s="284"/>
      <c r="I149" s="284"/>
      <c r="J149" s="284" t="s">
        <v>470</v>
      </c>
      <c r="K149" s="281"/>
    </row>
    <row r="150" s="1" customFormat="1" ht="5.25" customHeight="1">
      <c r="B150" s="292"/>
      <c r="C150" s="287"/>
      <c r="D150" s="287"/>
      <c r="E150" s="287"/>
      <c r="F150" s="287"/>
      <c r="G150" s="288"/>
      <c r="H150" s="287"/>
      <c r="I150" s="287"/>
      <c r="J150" s="287"/>
      <c r="K150" s="315"/>
    </row>
    <row r="151" s="1" customFormat="1" ht="15" customHeight="1">
      <c r="B151" s="292"/>
      <c r="C151" s="319" t="s">
        <v>474</v>
      </c>
      <c r="D151" s="267"/>
      <c r="E151" s="267"/>
      <c r="F151" s="320" t="s">
        <v>471</v>
      </c>
      <c r="G151" s="267"/>
      <c r="H151" s="319" t="s">
        <v>511</v>
      </c>
      <c r="I151" s="319" t="s">
        <v>473</v>
      </c>
      <c r="J151" s="319">
        <v>120</v>
      </c>
      <c r="K151" s="315"/>
    </row>
    <row r="152" s="1" customFormat="1" ht="15" customHeight="1">
      <c r="B152" s="292"/>
      <c r="C152" s="319" t="s">
        <v>520</v>
      </c>
      <c r="D152" s="267"/>
      <c r="E152" s="267"/>
      <c r="F152" s="320" t="s">
        <v>471</v>
      </c>
      <c r="G152" s="267"/>
      <c r="H152" s="319" t="s">
        <v>531</v>
      </c>
      <c r="I152" s="319" t="s">
        <v>473</v>
      </c>
      <c r="J152" s="319" t="s">
        <v>522</v>
      </c>
      <c r="K152" s="315"/>
    </row>
    <row r="153" s="1" customFormat="1" ht="15" customHeight="1">
      <c r="B153" s="292"/>
      <c r="C153" s="319" t="s">
        <v>419</v>
      </c>
      <c r="D153" s="267"/>
      <c r="E153" s="267"/>
      <c r="F153" s="320" t="s">
        <v>471</v>
      </c>
      <c r="G153" s="267"/>
      <c r="H153" s="319" t="s">
        <v>532</v>
      </c>
      <c r="I153" s="319" t="s">
        <v>473</v>
      </c>
      <c r="J153" s="319" t="s">
        <v>522</v>
      </c>
      <c r="K153" s="315"/>
    </row>
    <row r="154" s="1" customFormat="1" ht="15" customHeight="1">
      <c r="B154" s="292"/>
      <c r="C154" s="319" t="s">
        <v>476</v>
      </c>
      <c r="D154" s="267"/>
      <c r="E154" s="267"/>
      <c r="F154" s="320" t="s">
        <v>477</v>
      </c>
      <c r="G154" s="267"/>
      <c r="H154" s="319" t="s">
        <v>511</v>
      </c>
      <c r="I154" s="319" t="s">
        <v>473</v>
      </c>
      <c r="J154" s="319">
        <v>50</v>
      </c>
      <c r="K154" s="315"/>
    </row>
    <row r="155" s="1" customFormat="1" ht="15" customHeight="1">
      <c r="B155" s="292"/>
      <c r="C155" s="319" t="s">
        <v>479</v>
      </c>
      <c r="D155" s="267"/>
      <c r="E155" s="267"/>
      <c r="F155" s="320" t="s">
        <v>471</v>
      </c>
      <c r="G155" s="267"/>
      <c r="H155" s="319" t="s">
        <v>511</v>
      </c>
      <c r="I155" s="319" t="s">
        <v>481</v>
      </c>
      <c r="J155" s="319"/>
      <c r="K155" s="315"/>
    </row>
    <row r="156" s="1" customFormat="1" ht="15" customHeight="1">
      <c r="B156" s="292"/>
      <c r="C156" s="319" t="s">
        <v>490</v>
      </c>
      <c r="D156" s="267"/>
      <c r="E156" s="267"/>
      <c r="F156" s="320" t="s">
        <v>477</v>
      </c>
      <c r="G156" s="267"/>
      <c r="H156" s="319" t="s">
        <v>511</v>
      </c>
      <c r="I156" s="319" t="s">
        <v>473</v>
      </c>
      <c r="J156" s="319">
        <v>50</v>
      </c>
      <c r="K156" s="315"/>
    </row>
    <row r="157" s="1" customFormat="1" ht="15" customHeight="1">
      <c r="B157" s="292"/>
      <c r="C157" s="319" t="s">
        <v>498</v>
      </c>
      <c r="D157" s="267"/>
      <c r="E157" s="267"/>
      <c r="F157" s="320" t="s">
        <v>477</v>
      </c>
      <c r="G157" s="267"/>
      <c r="H157" s="319" t="s">
        <v>511</v>
      </c>
      <c r="I157" s="319" t="s">
        <v>473</v>
      </c>
      <c r="J157" s="319">
        <v>50</v>
      </c>
      <c r="K157" s="315"/>
    </row>
    <row r="158" s="1" customFormat="1" ht="15" customHeight="1">
      <c r="B158" s="292"/>
      <c r="C158" s="319" t="s">
        <v>496</v>
      </c>
      <c r="D158" s="267"/>
      <c r="E158" s="267"/>
      <c r="F158" s="320" t="s">
        <v>477</v>
      </c>
      <c r="G158" s="267"/>
      <c r="H158" s="319" t="s">
        <v>511</v>
      </c>
      <c r="I158" s="319" t="s">
        <v>473</v>
      </c>
      <c r="J158" s="319">
        <v>50</v>
      </c>
      <c r="K158" s="315"/>
    </row>
    <row r="159" s="1" customFormat="1" ht="15" customHeight="1">
      <c r="B159" s="292"/>
      <c r="C159" s="319" t="s">
        <v>82</v>
      </c>
      <c r="D159" s="267"/>
      <c r="E159" s="267"/>
      <c r="F159" s="320" t="s">
        <v>471</v>
      </c>
      <c r="G159" s="267"/>
      <c r="H159" s="319" t="s">
        <v>533</v>
      </c>
      <c r="I159" s="319" t="s">
        <v>473</v>
      </c>
      <c r="J159" s="319" t="s">
        <v>534</v>
      </c>
      <c r="K159" s="315"/>
    </row>
    <row r="160" s="1" customFormat="1" ht="15" customHeight="1">
      <c r="B160" s="292"/>
      <c r="C160" s="319" t="s">
        <v>535</v>
      </c>
      <c r="D160" s="267"/>
      <c r="E160" s="267"/>
      <c r="F160" s="320" t="s">
        <v>471</v>
      </c>
      <c r="G160" s="267"/>
      <c r="H160" s="319" t="s">
        <v>536</v>
      </c>
      <c r="I160" s="319" t="s">
        <v>506</v>
      </c>
      <c r="J160" s="319"/>
      <c r="K160" s="315"/>
    </row>
    <row r="161" s="1" customFormat="1" ht="15" customHeight="1">
      <c r="B161" s="321"/>
      <c r="C161" s="301"/>
      <c r="D161" s="301"/>
      <c r="E161" s="301"/>
      <c r="F161" s="301"/>
      <c r="G161" s="301"/>
      <c r="H161" s="301"/>
      <c r="I161" s="301"/>
      <c r="J161" s="301"/>
      <c r="K161" s="322"/>
    </row>
    <row r="162" s="1" customFormat="1" ht="18.75" customHeight="1">
      <c r="B162" s="303"/>
      <c r="C162" s="313"/>
      <c r="D162" s="313"/>
      <c r="E162" s="313"/>
      <c r="F162" s="323"/>
      <c r="G162" s="313"/>
      <c r="H162" s="313"/>
      <c r="I162" s="313"/>
      <c r="J162" s="313"/>
      <c r="K162" s="303"/>
    </row>
    <row r="163" s="1" customFormat="1" ht="18.75" customHeight="1"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</row>
    <row r="164" s="1" customFormat="1" ht="7.5" customHeight="1">
      <c r="B164" s="254"/>
      <c r="C164" s="255"/>
      <c r="D164" s="255"/>
      <c r="E164" s="255"/>
      <c r="F164" s="255"/>
      <c r="G164" s="255"/>
      <c r="H164" s="255"/>
      <c r="I164" s="255"/>
      <c r="J164" s="255"/>
      <c r="K164" s="256"/>
    </row>
    <row r="165" s="1" customFormat="1" ht="45" customHeight="1">
      <c r="B165" s="257"/>
      <c r="C165" s="258" t="s">
        <v>537</v>
      </c>
      <c r="D165" s="258"/>
      <c r="E165" s="258"/>
      <c r="F165" s="258"/>
      <c r="G165" s="258"/>
      <c r="H165" s="258"/>
      <c r="I165" s="258"/>
      <c r="J165" s="258"/>
      <c r="K165" s="259"/>
    </row>
    <row r="166" s="1" customFormat="1" ht="17.25" customHeight="1">
      <c r="B166" s="257"/>
      <c r="C166" s="282" t="s">
        <v>465</v>
      </c>
      <c r="D166" s="282"/>
      <c r="E166" s="282"/>
      <c r="F166" s="282" t="s">
        <v>466</v>
      </c>
      <c r="G166" s="324"/>
      <c r="H166" s="325" t="s">
        <v>54</v>
      </c>
      <c r="I166" s="325" t="s">
        <v>57</v>
      </c>
      <c r="J166" s="282" t="s">
        <v>467</v>
      </c>
      <c r="K166" s="259"/>
    </row>
    <row r="167" s="1" customFormat="1" ht="17.25" customHeight="1">
      <c r="B167" s="260"/>
      <c r="C167" s="284" t="s">
        <v>468</v>
      </c>
      <c r="D167" s="284"/>
      <c r="E167" s="284"/>
      <c r="F167" s="285" t="s">
        <v>469</v>
      </c>
      <c r="G167" s="326"/>
      <c r="H167" s="327"/>
      <c r="I167" s="327"/>
      <c r="J167" s="284" t="s">
        <v>470</v>
      </c>
      <c r="K167" s="262"/>
    </row>
    <row r="168" s="1" customFormat="1" ht="5.25" customHeight="1">
      <c r="B168" s="292"/>
      <c r="C168" s="287"/>
      <c r="D168" s="287"/>
      <c r="E168" s="287"/>
      <c r="F168" s="287"/>
      <c r="G168" s="288"/>
      <c r="H168" s="287"/>
      <c r="I168" s="287"/>
      <c r="J168" s="287"/>
      <c r="K168" s="315"/>
    </row>
    <row r="169" s="1" customFormat="1" ht="15" customHeight="1">
      <c r="B169" s="292"/>
      <c r="C169" s="267" t="s">
        <v>474</v>
      </c>
      <c r="D169" s="267"/>
      <c r="E169" s="267"/>
      <c r="F169" s="290" t="s">
        <v>471</v>
      </c>
      <c r="G169" s="267"/>
      <c r="H169" s="267" t="s">
        <v>511</v>
      </c>
      <c r="I169" s="267" t="s">
        <v>473</v>
      </c>
      <c r="J169" s="267">
        <v>120</v>
      </c>
      <c r="K169" s="315"/>
    </row>
    <row r="170" s="1" customFormat="1" ht="15" customHeight="1">
      <c r="B170" s="292"/>
      <c r="C170" s="267" t="s">
        <v>520</v>
      </c>
      <c r="D170" s="267"/>
      <c r="E170" s="267"/>
      <c r="F170" s="290" t="s">
        <v>471</v>
      </c>
      <c r="G170" s="267"/>
      <c r="H170" s="267" t="s">
        <v>521</v>
      </c>
      <c r="I170" s="267" t="s">
        <v>473</v>
      </c>
      <c r="J170" s="267" t="s">
        <v>522</v>
      </c>
      <c r="K170" s="315"/>
    </row>
    <row r="171" s="1" customFormat="1" ht="15" customHeight="1">
      <c r="B171" s="292"/>
      <c r="C171" s="267" t="s">
        <v>419</v>
      </c>
      <c r="D171" s="267"/>
      <c r="E171" s="267"/>
      <c r="F171" s="290" t="s">
        <v>471</v>
      </c>
      <c r="G171" s="267"/>
      <c r="H171" s="267" t="s">
        <v>538</v>
      </c>
      <c r="I171" s="267" t="s">
        <v>473</v>
      </c>
      <c r="J171" s="267" t="s">
        <v>522</v>
      </c>
      <c r="K171" s="315"/>
    </row>
    <row r="172" s="1" customFormat="1" ht="15" customHeight="1">
      <c r="B172" s="292"/>
      <c r="C172" s="267" t="s">
        <v>476</v>
      </c>
      <c r="D172" s="267"/>
      <c r="E172" s="267"/>
      <c r="F172" s="290" t="s">
        <v>477</v>
      </c>
      <c r="G172" s="267"/>
      <c r="H172" s="267" t="s">
        <v>538</v>
      </c>
      <c r="I172" s="267" t="s">
        <v>473</v>
      </c>
      <c r="J172" s="267">
        <v>50</v>
      </c>
      <c r="K172" s="315"/>
    </row>
    <row r="173" s="1" customFormat="1" ht="15" customHeight="1">
      <c r="B173" s="292"/>
      <c r="C173" s="267" t="s">
        <v>479</v>
      </c>
      <c r="D173" s="267"/>
      <c r="E173" s="267"/>
      <c r="F173" s="290" t="s">
        <v>471</v>
      </c>
      <c r="G173" s="267"/>
      <c r="H173" s="267" t="s">
        <v>538</v>
      </c>
      <c r="I173" s="267" t="s">
        <v>481</v>
      </c>
      <c r="J173" s="267"/>
      <c r="K173" s="315"/>
    </row>
    <row r="174" s="1" customFormat="1" ht="15" customHeight="1">
      <c r="B174" s="292"/>
      <c r="C174" s="267" t="s">
        <v>490</v>
      </c>
      <c r="D174" s="267"/>
      <c r="E174" s="267"/>
      <c r="F174" s="290" t="s">
        <v>477</v>
      </c>
      <c r="G174" s="267"/>
      <c r="H174" s="267" t="s">
        <v>538</v>
      </c>
      <c r="I174" s="267" t="s">
        <v>473</v>
      </c>
      <c r="J174" s="267">
        <v>50</v>
      </c>
      <c r="K174" s="315"/>
    </row>
    <row r="175" s="1" customFormat="1" ht="15" customHeight="1">
      <c r="B175" s="292"/>
      <c r="C175" s="267" t="s">
        <v>498</v>
      </c>
      <c r="D175" s="267"/>
      <c r="E175" s="267"/>
      <c r="F175" s="290" t="s">
        <v>477</v>
      </c>
      <c r="G175" s="267"/>
      <c r="H175" s="267" t="s">
        <v>538</v>
      </c>
      <c r="I175" s="267" t="s">
        <v>473</v>
      </c>
      <c r="J175" s="267">
        <v>50</v>
      </c>
      <c r="K175" s="315"/>
    </row>
    <row r="176" s="1" customFormat="1" ht="15" customHeight="1">
      <c r="B176" s="292"/>
      <c r="C176" s="267" t="s">
        <v>496</v>
      </c>
      <c r="D176" s="267"/>
      <c r="E176" s="267"/>
      <c r="F176" s="290" t="s">
        <v>477</v>
      </c>
      <c r="G176" s="267"/>
      <c r="H176" s="267" t="s">
        <v>538</v>
      </c>
      <c r="I176" s="267" t="s">
        <v>473</v>
      </c>
      <c r="J176" s="267">
        <v>50</v>
      </c>
      <c r="K176" s="315"/>
    </row>
    <row r="177" s="1" customFormat="1" ht="15" customHeight="1">
      <c r="B177" s="292"/>
      <c r="C177" s="267" t="s">
        <v>103</v>
      </c>
      <c r="D177" s="267"/>
      <c r="E177" s="267"/>
      <c r="F177" s="290" t="s">
        <v>471</v>
      </c>
      <c r="G177" s="267"/>
      <c r="H177" s="267" t="s">
        <v>539</v>
      </c>
      <c r="I177" s="267" t="s">
        <v>540</v>
      </c>
      <c r="J177" s="267"/>
      <c r="K177" s="315"/>
    </row>
    <row r="178" s="1" customFormat="1" ht="15" customHeight="1">
      <c r="B178" s="292"/>
      <c r="C178" s="267" t="s">
        <v>57</v>
      </c>
      <c r="D178" s="267"/>
      <c r="E178" s="267"/>
      <c r="F178" s="290" t="s">
        <v>471</v>
      </c>
      <c r="G178" s="267"/>
      <c r="H178" s="267" t="s">
        <v>541</v>
      </c>
      <c r="I178" s="267" t="s">
        <v>542</v>
      </c>
      <c r="J178" s="267">
        <v>1</v>
      </c>
      <c r="K178" s="315"/>
    </row>
    <row r="179" s="1" customFormat="1" ht="15" customHeight="1">
      <c r="B179" s="292"/>
      <c r="C179" s="267" t="s">
        <v>53</v>
      </c>
      <c r="D179" s="267"/>
      <c r="E179" s="267"/>
      <c r="F179" s="290" t="s">
        <v>471</v>
      </c>
      <c r="G179" s="267"/>
      <c r="H179" s="267" t="s">
        <v>543</v>
      </c>
      <c r="I179" s="267" t="s">
        <v>473</v>
      </c>
      <c r="J179" s="267">
        <v>20</v>
      </c>
      <c r="K179" s="315"/>
    </row>
    <row r="180" s="1" customFormat="1" ht="15" customHeight="1">
      <c r="B180" s="292"/>
      <c r="C180" s="267" t="s">
        <v>54</v>
      </c>
      <c r="D180" s="267"/>
      <c r="E180" s="267"/>
      <c r="F180" s="290" t="s">
        <v>471</v>
      </c>
      <c r="G180" s="267"/>
      <c r="H180" s="267" t="s">
        <v>544</v>
      </c>
      <c r="I180" s="267" t="s">
        <v>473</v>
      </c>
      <c r="J180" s="267">
        <v>255</v>
      </c>
      <c r="K180" s="315"/>
    </row>
    <row r="181" s="1" customFormat="1" ht="15" customHeight="1">
      <c r="B181" s="292"/>
      <c r="C181" s="267" t="s">
        <v>104</v>
      </c>
      <c r="D181" s="267"/>
      <c r="E181" s="267"/>
      <c r="F181" s="290" t="s">
        <v>471</v>
      </c>
      <c r="G181" s="267"/>
      <c r="H181" s="267" t="s">
        <v>435</v>
      </c>
      <c r="I181" s="267" t="s">
        <v>473</v>
      </c>
      <c r="J181" s="267">
        <v>10</v>
      </c>
      <c r="K181" s="315"/>
    </row>
    <row r="182" s="1" customFormat="1" ht="15" customHeight="1">
      <c r="B182" s="292"/>
      <c r="C182" s="267" t="s">
        <v>105</v>
      </c>
      <c r="D182" s="267"/>
      <c r="E182" s="267"/>
      <c r="F182" s="290" t="s">
        <v>471</v>
      </c>
      <c r="G182" s="267"/>
      <c r="H182" s="267" t="s">
        <v>545</v>
      </c>
      <c r="I182" s="267" t="s">
        <v>506</v>
      </c>
      <c r="J182" s="267"/>
      <c r="K182" s="315"/>
    </row>
    <row r="183" s="1" customFormat="1" ht="15" customHeight="1">
      <c r="B183" s="292"/>
      <c r="C183" s="267" t="s">
        <v>546</v>
      </c>
      <c r="D183" s="267"/>
      <c r="E183" s="267"/>
      <c r="F183" s="290" t="s">
        <v>471</v>
      </c>
      <c r="G183" s="267"/>
      <c r="H183" s="267" t="s">
        <v>547</v>
      </c>
      <c r="I183" s="267" t="s">
        <v>506</v>
      </c>
      <c r="J183" s="267"/>
      <c r="K183" s="315"/>
    </row>
    <row r="184" s="1" customFormat="1" ht="15" customHeight="1">
      <c r="B184" s="292"/>
      <c r="C184" s="267" t="s">
        <v>535</v>
      </c>
      <c r="D184" s="267"/>
      <c r="E184" s="267"/>
      <c r="F184" s="290" t="s">
        <v>471</v>
      </c>
      <c r="G184" s="267"/>
      <c r="H184" s="267" t="s">
        <v>548</v>
      </c>
      <c r="I184" s="267" t="s">
        <v>506</v>
      </c>
      <c r="J184" s="267"/>
      <c r="K184" s="315"/>
    </row>
    <row r="185" s="1" customFormat="1" ht="15" customHeight="1">
      <c r="B185" s="292"/>
      <c r="C185" s="267" t="s">
        <v>107</v>
      </c>
      <c r="D185" s="267"/>
      <c r="E185" s="267"/>
      <c r="F185" s="290" t="s">
        <v>477</v>
      </c>
      <c r="G185" s="267"/>
      <c r="H185" s="267" t="s">
        <v>549</v>
      </c>
      <c r="I185" s="267" t="s">
        <v>473</v>
      </c>
      <c r="J185" s="267">
        <v>50</v>
      </c>
      <c r="K185" s="315"/>
    </row>
    <row r="186" s="1" customFormat="1" ht="15" customHeight="1">
      <c r="B186" s="292"/>
      <c r="C186" s="267" t="s">
        <v>550</v>
      </c>
      <c r="D186" s="267"/>
      <c r="E186" s="267"/>
      <c r="F186" s="290" t="s">
        <v>477</v>
      </c>
      <c r="G186" s="267"/>
      <c r="H186" s="267" t="s">
        <v>551</v>
      </c>
      <c r="I186" s="267" t="s">
        <v>552</v>
      </c>
      <c r="J186" s="267"/>
      <c r="K186" s="315"/>
    </row>
    <row r="187" s="1" customFormat="1" ht="15" customHeight="1">
      <c r="B187" s="292"/>
      <c r="C187" s="267" t="s">
        <v>553</v>
      </c>
      <c r="D187" s="267"/>
      <c r="E187" s="267"/>
      <c r="F187" s="290" t="s">
        <v>477</v>
      </c>
      <c r="G187" s="267"/>
      <c r="H187" s="267" t="s">
        <v>554</v>
      </c>
      <c r="I187" s="267" t="s">
        <v>552</v>
      </c>
      <c r="J187" s="267"/>
      <c r="K187" s="315"/>
    </row>
    <row r="188" s="1" customFormat="1" ht="15" customHeight="1">
      <c r="B188" s="292"/>
      <c r="C188" s="267" t="s">
        <v>555</v>
      </c>
      <c r="D188" s="267"/>
      <c r="E188" s="267"/>
      <c r="F188" s="290" t="s">
        <v>477</v>
      </c>
      <c r="G188" s="267"/>
      <c r="H188" s="267" t="s">
        <v>556</v>
      </c>
      <c r="I188" s="267" t="s">
        <v>552</v>
      </c>
      <c r="J188" s="267"/>
      <c r="K188" s="315"/>
    </row>
    <row r="189" s="1" customFormat="1" ht="15" customHeight="1">
      <c r="B189" s="292"/>
      <c r="C189" s="328" t="s">
        <v>557</v>
      </c>
      <c r="D189" s="267"/>
      <c r="E189" s="267"/>
      <c r="F189" s="290" t="s">
        <v>477</v>
      </c>
      <c r="G189" s="267"/>
      <c r="H189" s="267" t="s">
        <v>558</v>
      </c>
      <c r="I189" s="267" t="s">
        <v>559</v>
      </c>
      <c r="J189" s="329" t="s">
        <v>560</v>
      </c>
      <c r="K189" s="315"/>
    </row>
    <row r="190" s="1" customFormat="1" ht="15" customHeight="1">
      <c r="B190" s="292"/>
      <c r="C190" s="328" t="s">
        <v>42</v>
      </c>
      <c r="D190" s="267"/>
      <c r="E190" s="267"/>
      <c r="F190" s="290" t="s">
        <v>471</v>
      </c>
      <c r="G190" s="267"/>
      <c r="H190" s="264" t="s">
        <v>561</v>
      </c>
      <c r="I190" s="267" t="s">
        <v>562</v>
      </c>
      <c r="J190" s="267"/>
      <c r="K190" s="315"/>
    </row>
    <row r="191" s="1" customFormat="1" ht="15" customHeight="1">
      <c r="B191" s="292"/>
      <c r="C191" s="328" t="s">
        <v>563</v>
      </c>
      <c r="D191" s="267"/>
      <c r="E191" s="267"/>
      <c r="F191" s="290" t="s">
        <v>471</v>
      </c>
      <c r="G191" s="267"/>
      <c r="H191" s="267" t="s">
        <v>564</v>
      </c>
      <c r="I191" s="267" t="s">
        <v>506</v>
      </c>
      <c r="J191" s="267"/>
      <c r="K191" s="315"/>
    </row>
    <row r="192" s="1" customFormat="1" ht="15" customHeight="1">
      <c r="B192" s="292"/>
      <c r="C192" s="328" t="s">
        <v>565</v>
      </c>
      <c r="D192" s="267"/>
      <c r="E192" s="267"/>
      <c r="F192" s="290" t="s">
        <v>471</v>
      </c>
      <c r="G192" s="267"/>
      <c r="H192" s="267" t="s">
        <v>566</v>
      </c>
      <c r="I192" s="267" t="s">
        <v>506</v>
      </c>
      <c r="J192" s="267"/>
      <c r="K192" s="315"/>
    </row>
    <row r="193" s="1" customFormat="1" ht="15" customHeight="1">
      <c r="B193" s="292"/>
      <c r="C193" s="328" t="s">
        <v>567</v>
      </c>
      <c r="D193" s="267"/>
      <c r="E193" s="267"/>
      <c r="F193" s="290" t="s">
        <v>477</v>
      </c>
      <c r="G193" s="267"/>
      <c r="H193" s="267" t="s">
        <v>568</v>
      </c>
      <c r="I193" s="267" t="s">
        <v>506</v>
      </c>
      <c r="J193" s="267"/>
      <c r="K193" s="315"/>
    </row>
    <row r="194" s="1" customFormat="1" ht="15" customHeight="1">
      <c r="B194" s="321"/>
      <c r="C194" s="330"/>
      <c r="D194" s="301"/>
      <c r="E194" s="301"/>
      <c r="F194" s="301"/>
      <c r="G194" s="301"/>
      <c r="H194" s="301"/>
      <c r="I194" s="301"/>
      <c r="J194" s="301"/>
      <c r="K194" s="322"/>
    </row>
    <row r="195" s="1" customFormat="1" ht="18.75" customHeight="1">
      <c r="B195" s="303"/>
      <c r="C195" s="313"/>
      <c r="D195" s="313"/>
      <c r="E195" s="313"/>
      <c r="F195" s="323"/>
      <c r="G195" s="313"/>
      <c r="H195" s="313"/>
      <c r="I195" s="313"/>
      <c r="J195" s="313"/>
      <c r="K195" s="303"/>
    </row>
    <row r="196" s="1" customFormat="1" ht="18.75" customHeight="1">
      <c r="B196" s="303"/>
      <c r="C196" s="313"/>
      <c r="D196" s="313"/>
      <c r="E196" s="313"/>
      <c r="F196" s="323"/>
      <c r="G196" s="313"/>
      <c r="H196" s="313"/>
      <c r="I196" s="313"/>
      <c r="J196" s="313"/>
      <c r="K196" s="303"/>
    </row>
    <row r="197" s="1" customFormat="1" ht="18.75" customHeight="1">
      <c r="B197" s="275"/>
      <c r="C197" s="275"/>
      <c r="D197" s="275"/>
      <c r="E197" s="275"/>
      <c r="F197" s="275"/>
      <c r="G197" s="275"/>
      <c r="H197" s="275"/>
      <c r="I197" s="275"/>
      <c r="J197" s="275"/>
      <c r="K197" s="275"/>
    </row>
    <row r="198" s="1" customFormat="1" ht="13.5">
      <c r="B198" s="254"/>
      <c r="C198" s="255"/>
      <c r="D198" s="255"/>
      <c r="E198" s="255"/>
      <c r="F198" s="255"/>
      <c r="G198" s="255"/>
      <c r="H198" s="255"/>
      <c r="I198" s="255"/>
      <c r="J198" s="255"/>
      <c r="K198" s="256"/>
    </row>
    <row r="199" s="1" customFormat="1" ht="21">
      <c r="B199" s="257"/>
      <c r="C199" s="258" t="s">
        <v>569</v>
      </c>
      <c r="D199" s="258"/>
      <c r="E199" s="258"/>
      <c r="F199" s="258"/>
      <c r="G199" s="258"/>
      <c r="H199" s="258"/>
      <c r="I199" s="258"/>
      <c r="J199" s="258"/>
      <c r="K199" s="259"/>
    </row>
    <row r="200" s="1" customFormat="1" ht="25.5" customHeight="1">
      <c r="B200" s="257"/>
      <c r="C200" s="331" t="s">
        <v>570</v>
      </c>
      <c r="D200" s="331"/>
      <c r="E200" s="331"/>
      <c r="F200" s="331" t="s">
        <v>571</v>
      </c>
      <c r="G200" s="332"/>
      <c r="H200" s="331" t="s">
        <v>572</v>
      </c>
      <c r="I200" s="331"/>
      <c r="J200" s="331"/>
      <c r="K200" s="259"/>
    </row>
    <row r="201" s="1" customFormat="1" ht="5.25" customHeight="1">
      <c r="B201" s="292"/>
      <c r="C201" s="287"/>
      <c r="D201" s="287"/>
      <c r="E201" s="287"/>
      <c r="F201" s="287"/>
      <c r="G201" s="313"/>
      <c r="H201" s="287"/>
      <c r="I201" s="287"/>
      <c r="J201" s="287"/>
      <c r="K201" s="315"/>
    </row>
    <row r="202" s="1" customFormat="1" ht="15" customHeight="1">
      <c r="B202" s="292"/>
      <c r="C202" s="267" t="s">
        <v>562</v>
      </c>
      <c r="D202" s="267"/>
      <c r="E202" s="267"/>
      <c r="F202" s="290" t="s">
        <v>43</v>
      </c>
      <c r="G202" s="267"/>
      <c r="H202" s="267" t="s">
        <v>573</v>
      </c>
      <c r="I202" s="267"/>
      <c r="J202" s="267"/>
      <c r="K202" s="315"/>
    </row>
    <row r="203" s="1" customFormat="1" ht="15" customHeight="1">
      <c r="B203" s="292"/>
      <c r="C203" s="267"/>
      <c r="D203" s="267"/>
      <c r="E203" s="267"/>
      <c r="F203" s="290" t="s">
        <v>44</v>
      </c>
      <c r="G203" s="267"/>
      <c r="H203" s="267" t="s">
        <v>574</v>
      </c>
      <c r="I203" s="267"/>
      <c r="J203" s="267"/>
      <c r="K203" s="315"/>
    </row>
    <row r="204" s="1" customFormat="1" ht="15" customHeight="1">
      <c r="B204" s="292"/>
      <c r="C204" s="267"/>
      <c r="D204" s="267"/>
      <c r="E204" s="267"/>
      <c r="F204" s="290" t="s">
        <v>47</v>
      </c>
      <c r="G204" s="267"/>
      <c r="H204" s="267" t="s">
        <v>575</v>
      </c>
      <c r="I204" s="267"/>
      <c r="J204" s="267"/>
      <c r="K204" s="315"/>
    </row>
    <row r="205" s="1" customFormat="1" ht="15" customHeight="1">
      <c r="B205" s="292"/>
      <c r="C205" s="267"/>
      <c r="D205" s="267"/>
      <c r="E205" s="267"/>
      <c r="F205" s="290" t="s">
        <v>45</v>
      </c>
      <c r="G205" s="267"/>
      <c r="H205" s="267" t="s">
        <v>576</v>
      </c>
      <c r="I205" s="267"/>
      <c r="J205" s="267"/>
      <c r="K205" s="315"/>
    </row>
    <row r="206" s="1" customFormat="1" ht="15" customHeight="1">
      <c r="B206" s="292"/>
      <c r="C206" s="267"/>
      <c r="D206" s="267"/>
      <c r="E206" s="267"/>
      <c r="F206" s="290" t="s">
        <v>46</v>
      </c>
      <c r="G206" s="267"/>
      <c r="H206" s="267" t="s">
        <v>577</v>
      </c>
      <c r="I206" s="267"/>
      <c r="J206" s="267"/>
      <c r="K206" s="315"/>
    </row>
    <row r="207" s="1" customFormat="1" ht="15" customHeight="1">
      <c r="B207" s="292"/>
      <c r="C207" s="267"/>
      <c r="D207" s="267"/>
      <c r="E207" s="267"/>
      <c r="F207" s="290"/>
      <c r="G207" s="267"/>
      <c r="H207" s="267"/>
      <c r="I207" s="267"/>
      <c r="J207" s="267"/>
      <c r="K207" s="315"/>
    </row>
    <row r="208" s="1" customFormat="1" ht="15" customHeight="1">
      <c r="B208" s="292"/>
      <c r="C208" s="267" t="s">
        <v>518</v>
      </c>
      <c r="D208" s="267"/>
      <c r="E208" s="267"/>
      <c r="F208" s="290" t="s">
        <v>76</v>
      </c>
      <c r="G208" s="267"/>
      <c r="H208" s="267" t="s">
        <v>578</v>
      </c>
      <c r="I208" s="267"/>
      <c r="J208" s="267"/>
      <c r="K208" s="315"/>
    </row>
    <row r="209" s="1" customFormat="1" ht="15" customHeight="1">
      <c r="B209" s="292"/>
      <c r="C209" s="267"/>
      <c r="D209" s="267"/>
      <c r="E209" s="267"/>
      <c r="F209" s="290" t="s">
        <v>413</v>
      </c>
      <c r="G209" s="267"/>
      <c r="H209" s="267" t="s">
        <v>414</v>
      </c>
      <c r="I209" s="267"/>
      <c r="J209" s="267"/>
      <c r="K209" s="315"/>
    </row>
    <row r="210" s="1" customFormat="1" ht="15" customHeight="1">
      <c r="B210" s="292"/>
      <c r="C210" s="267"/>
      <c r="D210" s="267"/>
      <c r="E210" s="267"/>
      <c r="F210" s="290" t="s">
        <v>411</v>
      </c>
      <c r="G210" s="267"/>
      <c r="H210" s="267" t="s">
        <v>579</v>
      </c>
      <c r="I210" s="267"/>
      <c r="J210" s="267"/>
      <c r="K210" s="315"/>
    </row>
    <row r="211" s="1" customFormat="1" ht="15" customHeight="1">
      <c r="B211" s="333"/>
      <c r="C211" s="267"/>
      <c r="D211" s="267"/>
      <c r="E211" s="267"/>
      <c r="F211" s="290" t="s">
        <v>415</v>
      </c>
      <c r="G211" s="328"/>
      <c r="H211" s="319" t="s">
        <v>416</v>
      </c>
      <c r="I211" s="319"/>
      <c r="J211" s="319"/>
      <c r="K211" s="334"/>
    </row>
    <row r="212" s="1" customFormat="1" ht="15" customHeight="1">
      <c r="B212" s="333"/>
      <c r="C212" s="267"/>
      <c r="D212" s="267"/>
      <c r="E212" s="267"/>
      <c r="F212" s="290" t="s">
        <v>417</v>
      </c>
      <c r="G212" s="328"/>
      <c r="H212" s="319" t="s">
        <v>580</v>
      </c>
      <c r="I212" s="319"/>
      <c r="J212" s="319"/>
      <c r="K212" s="334"/>
    </row>
    <row r="213" s="1" customFormat="1" ht="15" customHeight="1">
      <c r="B213" s="333"/>
      <c r="C213" s="267"/>
      <c r="D213" s="267"/>
      <c r="E213" s="267"/>
      <c r="F213" s="290"/>
      <c r="G213" s="328"/>
      <c r="H213" s="319"/>
      <c r="I213" s="319"/>
      <c r="J213" s="319"/>
      <c r="K213" s="334"/>
    </row>
    <row r="214" s="1" customFormat="1" ht="15" customHeight="1">
      <c r="B214" s="333"/>
      <c r="C214" s="267" t="s">
        <v>542</v>
      </c>
      <c r="D214" s="267"/>
      <c r="E214" s="267"/>
      <c r="F214" s="290">
        <v>1</v>
      </c>
      <c r="G214" s="328"/>
      <c r="H214" s="319" t="s">
        <v>581</v>
      </c>
      <c r="I214" s="319"/>
      <c r="J214" s="319"/>
      <c r="K214" s="334"/>
    </row>
    <row r="215" s="1" customFormat="1" ht="15" customHeight="1">
      <c r="B215" s="333"/>
      <c r="C215" s="267"/>
      <c r="D215" s="267"/>
      <c r="E215" s="267"/>
      <c r="F215" s="290">
        <v>2</v>
      </c>
      <c r="G215" s="328"/>
      <c r="H215" s="319" t="s">
        <v>582</v>
      </c>
      <c r="I215" s="319"/>
      <c r="J215" s="319"/>
      <c r="K215" s="334"/>
    </row>
    <row r="216" s="1" customFormat="1" ht="15" customHeight="1">
      <c r="B216" s="333"/>
      <c r="C216" s="267"/>
      <c r="D216" s="267"/>
      <c r="E216" s="267"/>
      <c r="F216" s="290">
        <v>3</v>
      </c>
      <c r="G216" s="328"/>
      <c r="H216" s="319" t="s">
        <v>583</v>
      </c>
      <c r="I216" s="319"/>
      <c r="J216" s="319"/>
      <c r="K216" s="334"/>
    </row>
    <row r="217" s="1" customFormat="1" ht="15" customHeight="1">
      <c r="B217" s="333"/>
      <c r="C217" s="267"/>
      <c r="D217" s="267"/>
      <c r="E217" s="267"/>
      <c r="F217" s="290">
        <v>4</v>
      </c>
      <c r="G217" s="328"/>
      <c r="H217" s="319" t="s">
        <v>584</v>
      </c>
      <c r="I217" s="319"/>
      <c r="J217" s="319"/>
      <c r="K217" s="334"/>
    </row>
    <row r="218" s="1" customFormat="1" ht="12.75" customHeight="1">
      <c r="B218" s="335"/>
      <c r="C218" s="336"/>
      <c r="D218" s="336"/>
      <c r="E218" s="336"/>
      <c r="F218" s="336"/>
      <c r="G218" s="336"/>
      <c r="H218" s="336"/>
      <c r="I218" s="336"/>
      <c r="J218" s="336"/>
      <c r="K218" s="33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PC22priprava\Skrivanek</dc:creator>
  <cp:lastModifiedBy>PC22priprava\Skrivanek</cp:lastModifiedBy>
  <dcterms:created xsi:type="dcterms:W3CDTF">2023-05-16T13:53:26Z</dcterms:created>
  <dcterms:modified xsi:type="dcterms:W3CDTF">2023-05-16T13:53:28Z</dcterms:modified>
</cp:coreProperties>
</file>